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 SEFA (5)" sheetId="171" r:id="rId31"/>
    <sheet name="SEFA NOTES" sheetId="16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G21" i="160" l="1"/>
  <c r="E21" i="160"/>
  <c r="C271" i="5" l="1"/>
  <c r="C270" i="5"/>
  <c r="C127" i="5"/>
  <c r="C268" i="5"/>
  <c r="C264" i="5"/>
  <c r="C263" i="5"/>
  <c r="C260" i="5"/>
  <c r="C220" i="5"/>
  <c r="C218" i="5"/>
  <c r="C214" i="5"/>
  <c r="C204" i="5"/>
  <c r="C203" i="5"/>
  <c r="C158" i="5"/>
  <c r="C221" i="5"/>
  <c r="C196" i="5"/>
  <c r="C194" i="5"/>
  <c r="C145" i="5"/>
  <c r="C142" i="5"/>
  <c r="C126" i="5"/>
  <c r="C125" i="5"/>
  <c r="C124" i="5"/>
  <c r="C8" i="3"/>
  <c r="F152" i="5"/>
  <c r="F39" i="3"/>
  <c r="F151" i="5"/>
  <c r="C5" i="5" l="1"/>
  <c r="C30" i="3"/>
  <c r="C9" i="3"/>
  <c r="C4" i="3"/>
  <c r="C75" i="29"/>
  <c r="F73" i="29"/>
  <c r="C68" i="29"/>
  <c r="E71" i="29"/>
  <c r="L71" i="29"/>
  <c r="L70" i="29"/>
  <c r="E69" i="29"/>
  <c r="L69" i="29"/>
  <c r="D60" i="29"/>
  <c r="C60" i="29"/>
  <c r="L60" i="29"/>
  <c r="F61" i="29"/>
  <c r="E61" i="29"/>
  <c r="L61" i="29"/>
  <c r="C51" i="29"/>
  <c r="F50" i="29"/>
  <c r="E50" i="29"/>
  <c r="D50" i="29"/>
  <c r="C50" i="29"/>
  <c r="L50" i="29"/>
  <c r="C44" i="29"/>
  <c r="E44" i="29"/>
  <c r="L44" i="29"/>
  <c r="C40" i="29"/>
  <c r="C39" i="29"/>
  <c r="C38" i="29"/>
  <c r="C37" i="29"/>
  <c r="F37" i="29"/>
  <c r="D37" i="29"/>
  <c r="C36" i="29"/>
  <c r="D36" i="29"/>
  <c r="C18" i="29"/>
  <c r="C17" i="29"/>
  <c r="C14" i="29"/>
  <c r="C13" i="29"/>
  <c r="F13" i="29"/>
  <c r="E13" i="29"/>
  <c r="D13" i="29"/>
  <c r="L13" i="29"/>
  <c r="C8" i="29"/>
  <c r="C5" i="29"/>
  <c r="L73" i="29"/>
  <c r="L37" i="29"/>
  <c r="L36" i="29"/>
  <c r="C272" i="5"/>
  <c r="C171" i="5"/>
  <c r="C107" i="5"/>
  <c r="C96" i="5"/>
  <c r="C79" i="5"/>
  <c r="C77" i="5"/>
  <c r="C65" i="5"/>
  <c r="C7" i="5"/>
  <c r="E124" i="29"/>
  <c r="F124" i="29"/>
  <c r="G123" i="29"/>
  <c r="H163" i="29"/>
  <c r="E176" i="29"/>
  <c r="E294" i="29"/>
  <c r="E318" i="29"/>
  <c r="E315" i="29"/>
  <c r="C36" i="5"/>
  <c r="F5" i="5"/>
  <c r="G5" i="5"/>
  <c r="G8" i="5"/>
  <c r="H65" i="5"/>
  <c r="H96" i="5"/>
  <c r="H39" i="3" l="1"/>
  <c r="H27" i="3"/>
  <c r="H4" i="3"/>
  <c r="J27" i="3"/>
  <c r="G27" i="3"/>
  <c r="F27" i="3"/>
  <c r="D27" i="3"/>
  <c r="L176" i="29"/>
  <c r="M19" i="3" l="1"/>
  <c r="I12" i="11"/>
  <c r="H23" i="169" l="1"/>
  <c r="K23" i="169"/>
  <c r="J23" i="169"/>
  <c r="G23" i="169"/>
  <c r="F23" i="169"/>
  <c r="E23" i="169"/>
  <c r="M17" i="3" l="1"/>
  <c r="E65" i="5"/>
  <c r="E5" i="5"/>
  <c r="D211" i="29"/>
  <c r="L294" i="29"/>
  <c r="L318" i="29"/>
  <c r="L338" i="29"/>
  <c r="D5" i="5"/>
  <c r="D65" i="5"/>
  <c r="K14" i="168"/>
  <c r="I16" i="171"/>
  <c r="J14" i="171"/>
  <c r="H14" i="171"/>
  <c r="F14" i="171"/>
  <c r="K24" i="170"/>
  <c r="K16" i="171" s="1"/>
  <c r="J24" i="170"/>
  <c r="I24" i="170"/>
  <c r="H24" i="170"/>
  <c r="G24" i="170"/>
  <c r="F24" i="170"/>
  <c r="E24" i="170"/>
  <c r="K23" i="170"/>
  <c r="K17" i="170"/>
  <c r="H17" i="170"/>
  <c r="H23" i="170"/>
  <c r="H11" i="170"/>
  <c r="H22" i="170"/>
  <c r="H19" i="169"/>
  <c r="H17" i="169"/>
  <c r="H13" i="169"/>
  <c r="H15" i="169"/>
  <c r="F15" i="169"/>
  <c r="K15" i="169"/>
  <c r="J15" i="169"/>
  <c r="G15" i="169"/>
  <c r="E15" i="169"/>
  <c r="J14" i="168"/>
  <c r="H14" i="168"/>
  <c r="G14" i="168"/>
  <c r="F14" i="168"/>
  <c r="E14" i="168"/>
  <c r="J21" i="160"/>
  <c r="J24" i="160" s="1"/>
  <c r="J16" i="171" s="1"/>
  <c r="H21" i="160"/>
  <c r="H24" i="160" s="1"/>
  <c r="F21" i="160"/>
  <c r="F24" i="160" s="1"/>
  <c r="J22" i="160"/>
  <c r="J19" i="160"/>
  <c r="J17" i="160"/>
  <c r="E24" i="160"/>
  <c r="G24" i="160"/>
  <c r="B4" i="171"/>
  <c r="B4" i="170"/>
  <c r="B4" i="169"/>
  <c r="B4" i="168"/>
  <c r="I8" i="11"/>
  <c r="E16" i="171" l="1"/>
  <c r="G16" i="171"/>
  <c r="F16" i="171"/>
  <c r="H16" i="171"/>
  <c r="D17" i="159"/>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68"/>
  <c r="B1" i="170"/>
  <c r="B1" i="169"/>
  <c r="B2" i="165"/>
  <c r="B2" i="171"/>
  <c r="B2" i="169"/>
  <c r="B2" i="170"/>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K6" i="29"/>
  <c r="B7763" i="106" s="1"/>
  <c r="B7762" i="106"/>
  <c r="K12" i="12"/>
  <c r="K23" i="12"/>
  <c r="K24" i="12"/>
  <c r="B7733" i="106" s="1"/>
  <c r="J12" i="12"/>
  <c r="B7718" i="106" s="1"/>
  <c r="D7718" i="106" s="1"/>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B4411" i="106" s="1"/>
  <c r="D4411" i="106" s="1"/>
  <c r="C224" i="5"/>
  <c r="B5286" i="106" s="1"/>
  <c r="D5286" i="106" s="1"/>
  <c r="C228" i="5"/>
  <c r="C259" i="5"/>
  <c r="B7761" i="106"/>
  <c r="D7761" i="106" s="1"/>
  <c r="L127" i="29"/>
  <c r="L129" i="29" s="1"/>
  <c r="L136" i="29"/>
  <c r="L138" i="29" s="1"/>
  <c r="L148" i="29"/>
  <c r="I7" i="145"/>
  <c r="I6" i="145"/>
  <c r="D84" i="36"/>
  <c r="K75" i="29"/>
  <c r="F52" i="34" s="1"/>
  <c r="K130" i="29"/>
  <c r="K179" i="29"/>
  <c r="K122" i="29"/>
  <c r="G26" i="108" s="1"/>
  <c r="K67" i="29"/>
  <c r="E17" i="145" s="1"/>
  <c r="G17" i="145" s="1"/>
  <c r="K64" i="29"/>
  <c r="E16" i="145" s="1"/>
  <c r="G16" i="145"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E34" i="108" s="1"/>
  <c r="K69" i="29"/>
  <c r="B1136" i="106" s="1"/>
  <c r="D1136" i="106" s="1"/>
  <c r="K70" i="29"/>
  <c r="B1137" i="106" s="1"/>
  <c r="D1137" i="106" s="1"/>
  <c r="D1138" i="106"/>
  <c r="K71" i="29"/>
  <c r="B1139" i="106" s="1"/>
  <c r="D1139" i="106" s="1"/>
  <c r="D1140" i="106"/>
  <c r="K73" i="29"/>
  <c r="G38" i="108" s="1"/>
  <c r="B1142" i="106"/>
  <c r="D1142" i="106" s="1"/>
  <c r="K78" i="29"/>
  <c r="B2973" i="106" s="1"/>
  <c r="D2973" i="106" s="1"/>
  <c r="K79" i="29"/>
  <c r="K80" i="29"/>
  <c r="B2975" i="106" s="1"/>
  <c r="D2975" i="106" s="1"/>
  <c r="K81" i="29"/>
  <c r="B2976" i="106" s="1"/>
  <c r="D2976" i="106" s="1"/>
  <c r="K82" i="29"/>
  <c r="K83" i="29"/>
  <c r="K93" i="29"/>
  <c r="K94" i="29"/>
  <c r="K95" i="29"/>
  <c r="K96" i="29"/>
  <c r="B7003" i="106" s="1"/>
  <c r="D7003" i="106" s="1"/>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G14" i="4" s="1"/>
  <c r="B2609" i="106" s="1"/>
  <c r="D2609" i="106" s="1"/>
  <c r="B1511" i="106"/>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B3669" i="106"/>
  <c r="D3669" i="106" s="1"/>
  <c r="K340" i="29"/>
  <c r="B3671" i="106"/>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s="1"/>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c r="D7205" i="106" s="1"/>
  <c r="J323" i="29"/>
  <c r="B7206" i="106" s="1"/>
  <c r="D7206" i="106" s="1"/>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c r="B7657" i="106"/>
  <c r="D7657" i="106" s="1"/>
  <c r="B7658" i="106"/>
  <c r="D7658" i="106" s="1"/>
  <c r="B7659" i="106"/>
  <c r="D7659" i="106" s="1"/>
  <c r="B7660" i="106"/>
  <c r="D7660" i="106"/>
  <c r="B7661" i="106"/>
  <c r="D7661" i="106" s="1"/>
  <c r="B7662" i="106"/>
  <c r="D7662" i="106" s="1"/>
  <c r="B7663" i="106"/>
  <c r="D7663" i="106" s="1"/>
  <c r="B7664" i="106"/>
  <c r="D7664" i="106"/>
  <c r="B7665" i="106"/>
  <c r="D7665" i="106" s="1"/>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8" i="36"/>
  <c r="D77" i="36"/>
  <c r="D78" i="36"/>
  <c r="D85" i="36"/>
  <c r="B63" i="127"/>
  <c r="B64" i="127"/>
  <c r="D26" i="108"/>
  <c r="E26" i="108"/>
  <c r="D27" i="108"/>
  <c r="E27" i="108"/>
  <c r="G27" i="108"/>
  <c r="F31" i="108"/>
  <c r="G28" i="108"/>
  <c r="E30" i="108"/>
  <c r="G30" i="108"/>
  <c r="E31" i="108"/>
  <c r="G31" i="108"/>
  <c r="E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F47" i="34"/>
  <c r="C48" i="34"/>
  <c r="D48" i="34"/>
  <c r="F48" i="34"/>
  <c r="C49" i="34"/>
  <c r="D49" i="34"/>
  <c r="F49" i="34"/>
  <c r="C50" i="34"/>
  <c r="D50" i="34"/>
  <c r="C51" i="34"/>
  <c r="D51" i="34"/>
  <c r="F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c r="D5132" i="106" s="1"/>
  <c r="D121" i="5"/>
  <c r="B5367" i="106"/>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D154" i="5"/>
  <c r="B5394" i="106" s="1"/>
  <c r="D5394"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D14" i="4"/>
  <c r="B2570" i="106" s="1"/>
  <c r="D2570" i="106" s="1"/>
  <c r="F14" i="4"/>
  <c r="B2597" i="106" s="1"/>
  <c r="D2597" i="106" s="1"/>
  <c r="D7" i="118"/>
  <c r="D8" i="118"/>
  <c r="D9" i="118"/>
  <c r="H14" i="118"/>
  <c r="H19" i="118"/>
  <c r="H24" i="118"/>
  <c r="H28" i="118"/>
  <c r="H29" i="118"/>
  <c r="H33" i="118"/>
  <c r="D22" i="37"/>
  <c r="H22" i="37"/>
  <c r="J22" i="37"/>
  <c r="L22" i="37"/>
  <c r="D24" i="37"/>
  <c r="B4270" i="106" s="1"/>
  <c r="D4270" i="106" s="1"/>
  <c r="B83" i="36"/>
  <c r="L5" i="11"/>
  <c r="B2056" i="106" s="1"/>
  <c r="D2056" i="106" s="1"/>
  <c r="D13" i="7"/>
  <c r="B3726" i="106" s="1"/>
  <c r="D3726" i="106" s="1"/>
  <c r="D14" i="7"/>
  <c r="B1770" i="106" s="1"/>
  <c r="D1770" i="106" s="1"/>
  <c r="B5847" i="106"/>
  <c r="D5847" i="106" s="1"/>
  <c r="I6" i="4"/>
  <c r="B5011" i="106" s="1"/>
  <c r="D5011" i="106" s="1"/>
  <c r="J173" i="5"/>
  <c r="H173" i="5"/>
  <c r="H6" i="4" s="1"/>
  <c r="B2656" i="106" s="1"/>
  <c r="D2656" i="106" s="1"/>
  <c r="D173" i="5"/>
  <c r="B5421" i="106" s="1"/>
  <c r="D5421" i="106" s="1"/>
  <c r="D6" i="4"/>
  <c r="B2566" i="106" s="1"/>
  <c r="D2566" i="106" s="1"/>
  <c r="B5906" i="106"/>
  <c r="D5906" i="106" s="1"/>
  <c r="D17" i="7"/>
  <c r="B4104" i="106" s="1"/>
  <c r="D4104" i="106" s="1"/>
  <c r="D18" i="7"/>
  <c r="B4105" i="106" s="1"/>
  <c r="D4105" i="106" s="1"/>
  <c r="D15" i="7"/>
  <c r="B1772" i="106" s="1"/>
  <c r="D1772" i="106" s="1"/>
  <c r="C41" i="3" l="1"/>
  <c r="B93" i="106" s="1"/>
  <c r="D93" i="106" s="1"/>
  <c r="F106" i="34"/>
  <c r="F104" i="34"/>
  <c r="C14" i="4"/>
  <c r="B2558" i="106" s="1"/>
  <c r="D2558" i="106" s="1"/>
  <c r="G39" i="108"/>
  <c r="G34" i="108"/>
  <c r="D37" i="108"/>
  <c r="D36" i="108"/>
  <c r="F36" i="108"/>
  <c r="G33" i="108"/>
  <c r="G35" i="108"/>
  <c r="D31" i="108"/>
  <c r="D40" i="108" s="1"/>
  <c r="E42" i="108" s="1"/>
  <c r="B2724" i="106"/>
  <c r="D2724" i="106" s="1"/>
  <c r="K84" i="29"/>
  <c r="K102" i="29" s="1"/>
  <c r="B6995" i="106"/>
  <c r="D6995" i="106" s="1"/>
  <c r="E33" i="108"/>
  <c r="F130" i="34"/>
  <c r="F128" i="34"/>
  <c r="F94" i="34"/>
  <c r="D4" i="7"/>
  <c r="B1760" i="106" s="1"/>
  <c r="D1760" i="106" s="1"/>
  <c r="F37" i="108"/>
  <c r="F37" i="34"/>
  <c r="B1239" i="106"/>
  <c r="D1239" i="106" s="1"/>
  <c r="F109" i="5"/>
  <c r="F4" i="4" s="1"/>
  <c r="B2591" i="106" s="1"/>
  <c r="D2591" i="106" s="1"/>
  <c r="K76" i="4"/>
  <c r="B3586" i="106" s="1"/>
  <c r="D3586" i="106" s="1"/>
  <c r="G331" i="29"/>
  <c r="B7220" i="106" s="1"/>
  <c r="D7220" i="106" s="1"/>
  <c r="D60" i="36"/>
  <c r="N22" i="3"/>
  <c r="B283" i="106" s="1"/>
  <c r="D283" i="106" s="1"/>
  <c r="B1241" i="106"/>
  <c r="D1241" i="106" s="1"/>
  <c r="E150" i="29"/>
  <c r="B1242" i="106" s="1"/>
  <c r="D1242" i="106" s="1"/>
  <c r="E28" i="108"/>
  <c r="F28" i="108"/>
  <c r="G29" i="108"/>
  <c r="E29" i="108"/>
  <c r="C204" i="29"/>
  <c r="B1340" i="106" s="1"/>
  <c r="D1340" i="106" s="1"/>
  <c r="K341" i="29"/>
  <c r="K13" i="4" s="1"/>
  <c r="B3572" i="106" s="1"/>
  <c r="D3572" i="106" s="1"/>
  <c r="B3670" i="106"/>
  <c r="D3670" i="106" s="1"/>
  <c r="D41" i="3"/>
  <c r="B124" i="106" s="1"/>
  <c r="D124" i="106" s="1"/>
  <c r="D51" i="36"/>
  <c r="D75" i="36"/>
  <c r="D11" i="37"/>
  <c r="B4951" i="106"/>
  <c r="D4951" i="106" s="1"/>
  <c r="K274" i="5"/>
  <c r="G109" i="5"/>
  <c r="B5730" i="106"/>
  <c r="D5730" i="106" s="1"/>
  <c r="D12" i="7"/>
  <c r="B1769" i="106" s="1"/>
  <c r="D1769" i="106" s="1"/>
  <c r="G173" i="5"/>
  <c r="B5778" i="106" s="1"/>
  <c r="D5778" i="106" s="1"/>
  <c r="B5066" i="106"/>
  <c r="D5066" i="106" s="1"/>
  <c r="C109" i="5"/>
  <c r="B1752" i="106"/>
  <c r="D1752" i="106" s="1"/>
  <c r="D11" i="7"/>
  <c r="B1768" i="106" s="1"/>
  <c r="D1768" i="106" s="1"/>
  <c r="B1747" i="106"/>
  <c r="D1747" i="106" s="1"/>
  <c r="D7" i="7"/>
  <c r="B1763" i="106" s="1"/>
  <c r="D1763" i="106" s="1"/>
  <c r="B6397" i="106"/>
  <c r="D6397" i="106" s="1"/>
  <c r="J6" i="4"/>
  <c r="B6221" i="106" s="1"/>
  <c r="D6221" i="106" s="1"/>
  <c r="B5752" i="106"/>
  <c r="D5752" i="106" s="1"/>
  <c r="F126" i="34"/>
  <c r="B6877" i="106"/>
  <c r="D6877" i="106" s="1"/>
  <c r="F39" i="34"/>
  <c r="B6216" i="106"/>
  <c r="D6216" i="106" s="1"/>
  <c r="D57" i="36"/>
  <c r="B4396" i="106"/>
  <c r="D4396" i="106" s="1"/>
  <c r="F127" i="34"/>
  <c r="B5178" i="106"/>
  <c r="D5178" i="106" s="1"/>
  <c r="F110" i="34"/>
  <c r="B5444" i="106"/>
  <c r="D5444" i="106" s="1"/>
  <c r="F129" i="34"/>
  <c r="B6006" i="106"/>
  <c r="D6006" i="106" s="1"/>
  <c r="K173" i="5"/>
  <c r="K323" i="29"/>
  <c r="B6889" i="106"/>
  <c r="D6889" i="106" s="1"/>
  <c r="F45" i="34"/>
  <c r="B6885" i="106"/>
  <c r="D6885" i="106" s="1"/>
  <c r="F43" i="34"/>
  <c r="H109" i="5"/>
  <c r="B4373" i="106"/>
  <c r="D4373" i="106" s="1"/>
  <c r="I274" i="5"/>
  <c r="B4435" i="106" s="1"/>
  <c r="D4435" i="106" s="1"/>
  <c r="K109" i="5"/>
  <c r="F105" i="34"/>
  <c r="J109" i="5"/>
  <c r="E109" i="5"/>
  <c r="E4" i="4" s="1"/>
  <c r="B2630" i="106" s="1"/>
  <c r="D2630" i="106" s="1"/>
  <c r="B1751" i="106"/>
  <c r="D1751" i="106" s="1"/>
  <c r="D9" i="7"/>
  <c r="B1767" i="106" s="1"/>
  <c r="D1767" i="106" s="1"/>
  <c r="B1745" i="106"/>
  <c r="D1745" i="106" s="1"/>
  <c r="D5" i="7"/>
  <c r="B1761" i="106" s="1"/>
  <c r="D1761" i="106" s="1"/>
  <c r="F16" i="11"/>
  <c r="B2031" i="106" s="1"/>
  <c r="D2031" i="106" s="1"/>
  <c r="F50" i="34"/>
  <c r="F40" i="34"/>
  <c r="J331" i="29"/>
  <c r="B7223" i="106" s="1"/>
  <c r="D7223" i="106" s="1"/>
  <c r="B1472" i="106"/>
  <c r="D1472" i="106" s="1"/>
  <c r="K223" i="29"/>
  <c r="B5334" i="106"/>
  <c r="D5334" i="106" s="1"/>
  <c r="D109" i="5"/>
  <c r="B1940" i="106"/>
  <c r="D1940" i="106" s="1"/>
  <c r="D74" i="36"/>
  <c r="B1793" i="106"/>
  <c r="D1793" i="106" s="1"/>
  <c r="F19" i="7"/>
  <c r="B1553" i="106"/>
  <c r="D1553" i="106" s="1"/>
  <c r="H305" i="29"/>
  <c r="B1554" i="106" s="1"/>
  <c r="D1554" i="106" s="1"/>
  <c r="B1452" i="106"/>
  <c r="D1452" i="106" s="1"/>
  <c r="H288" i="29"/>
  <c r="B1454" i="106" s="1"/>
  <c r="D1454" i="106" s="1"/>
  <c r="B1364" i="106"/>
  <c r="D1364" i="106" s="1"/>
  <c r="G204" i="29"/>
  <c r="E102" i="29"/>
  <c r="B2790" i="106" s="1"/>
  <c r="D2790" i="106" s="1"/>
  <c r="B2789" i="106"/>
  <c r="D2789" i="106" s="1"/>
  <c r="B7758" i="106"/>
  <c r="D7758" i="106" s="1"/>
  <c r="J88" i="28"/>
  <c r="B1746" i="106"/>
  <c r="D1746" i="106" s="1"/>
  <c r="C172" i="5"/>
  <c r="E15" i="4"/>
  <c r="B2633" i="106" s="1"/>
  <c r="D2633" i="106" s="1"/>
  <c r="F172" i="5"/>
  <c r="B5644" i="106" s="1"/>
  <c r="D5644" i="106" s="1"/>
  <c r="L305" i="29"/>
  <c r="B2845" i="106"/>
  <c r="D2845" i="106" s="1"/>
  <c r="K286" i="29"/>
  <c r="B3170" i="106"/>
  <c r="D3170" i="106" s="1"/>
  <c r="H76" i="4"/>
  <c r="B3298" i="106" s="1"/>
  <c r="D3298" i="106" s="1"/>
  <c r="B2910" i="106"/>
  <c r="D2910" i="106" s="1"/>
  <c r="I41" i="3"/>
  <c r="B2106" i="106"/>
  <c r="D2106" i="106" s="1"/>
  <c r="I76" i="4"/>
  <c r="B3318" i="106" s="1"/>
  <c r="D3318" i="106" s="1"/>
  <c r="B2030" i="106"/>
  <c r="D2030" i="106" s="1"/>
  <c r="L13" i="11"/>
  <c r="B2060" i="106" s="1"/>
  <c r="D2060" i="106" s="1"/>
  <c r="B1352" i="106"/>
  <c r="D1352" i="106" s="1"/>
  <c r="E204" i="29"/>
  <c r="B1353" i="106" s="1"/>
  <c r="D1353" i="106" s="1"/>
  <c r="K110" i="29"/>
  <c r="B2795" i="106"/>
  <c r="D2795" i="106" s="1"/>
  <c r="F15" i="145"/>
  <c r="F19" i="145" s="1"/>
  <c r="B1274" i="106"/>
  <c r="D1274" i="106" s="1"/>
  <c r="K28" i="118"/>
  <c r="O27" i="118" s="1"/>
  <c r="O29" i="118" s="1"/>
  <c r="B7211" i="106"/>
  <c r="D7211" i="106" s="1"/>
  <c r="K329" i="29"/>
  <c r="B7215" i="106" s="1"/>
  <c r="D7215" i="106" s="1"/>
  <c r="B3673" i="106"/>
  <c r="D3673" i="106" s="1"/>
  <c r="K344" i="29"/>
  <c r="B3317" i="106"/>
  <c r="D3317" i="106" s="1"/>
  <c r="I77" i="4"/>
  <c r="B3319" i="106" s="1"/>
  <c r="D3319" i="106" s="1"/>
  <c r="B1314" i="106"/>
  <c r="D1314" i="106" s="1"/>
  <c r="H166" i="29"/>
  <c r="B1317" i="106" s="1"/>
  <c r="D1317" i="106" s="1"/>
  <c r="B1223" i="106"/>
  <c r="D1223" i="106" s="1"/>
  <c r="C129" i="29"/>
  <c r="E15" i="145"/>
  <c r="B1126" i="106"/>
  <c r="D1126" i="106" s="1"/>
  <c r="B3703" i="106"/>
  <c r="D3703" i="106" s="1"/>
  <c r="H354" i="29"/>
  <c r="B3660" i="106" s="1"/>
  <c r="D3660" i="106" s="1"/>
  <c r="G354" i="29"/>
  <c r="B3650" i="106" s="1"/>
  <c r="D3650" i="106" s="1"/>
  <c r="B3626" i="106"/>
  <c r="D3626" i="106" s="1"/>
  <c r="L41" i="3"/>
  <c r="K162" i="29"/>
  <c r="K166" i="29" s="1"/>
  <c r="K349" i="29"/>
  <c r="B3676" i="106" s="1"/>
  <c r="D3676" i="106" s="1"/>
  <c r="K16" i="11"/>
  <c r="B2055" i="106" s="1"/>
  <c r="D2055" i="106" s="1"/>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3447" i="106"/>
  <c r="D3447" i="106" s="1"/>
  <c r="B7270" i="106"/>
  <c r="C34" i="131"/>
  <c r="B2088" i="106" l="1"/>
  <c r="D2088" i="106" s="1"/>
  <c r="L114" i="29"/>
  <c r="F40" i="108"/>
  <c r="G42" i="108" s="1"/>
  <c r="C114" i="29"/>
  <c r="B757" i="106" s="1"/>
  <c r="D757" i="106" s="1"/>
  <c r="H77" i="4"/>
  <c r="B3299" i="106" s="1"/>
  <c r="D3299" i="106" s="1"/>
  <c r="B5588" i="106"/>
  <c r="D5588" i="106" s="1"/>
  <c r="N23" i="3"/>
  <c r="B284" i="106" s="1"/>
  <c r="D284" i="106" s="1"/>
  <c r="H168" i="29"/>
  <c r="B1318" i="106" s="1"/>
  <c r="D1318" i="106" s="1"/>
  <c r="B5527" i="106"/>
  <c r="D5527" i="106" s="1"/>
  <c r="B3672" i="106"/>
  <c r="D3672" i="106" s="1"/>
  <c r="L16" i="11"/>
  <c r="B2061" i="106" s="1"/>
  <c r="D2061" i="106" s="1"/>
  <c r="D19" i="7"/>
  <c r="B1775" i="106" s="1"/>
  <c r="D1775" i="106" s="1"/>
  <c r="B6024" i="106"/>
  <c r="D6024" i="106" s="1"/>
  <c r="G4" i="4"/>
  <c r="B2603" i="106" s="1"/>
  <c r="D2603" i="106" s="1"/>
  <c r="F274" i="5"/>
  <c r="B5719" i="106" s="1"/>
  <c r="D5719" i="106" s="1"/>
  <c r="I7" i="4"/>
  <c r="B4444" i="106" s="1"/>
  <c r="D4444" i="106" s="1"/>
  <c r="B2917" i="106"/>
  <c r="D2917" i="106" s="1"/>
  <c r="D59" i="36"/>
  <c r="D30" i="36"/>
  <c r="B7760" i="106"/>
  <c r="D7760" i="106" s="1"/>
  <c r="B1365" i="106"/>
  <c r="D1365" i="106" s="1"/>
  <c r="F65" i="34"/>
  <c r="H275" i="5"/>
  <c r="B5915" i="106" s="1"/>
  <c r="D5915" i="106" s="1"/>
  <c r="J16" i="4"/>
  <c r="B6226" i="106" s="1"/>
  <c r="D6226" i="106" s="1"/>
  <c r="B3674" i="106"/>
  <c r="D3674" i="106" s="1"/>
  <c r="K15" i="4"/>
  <c r="B3573" i="106" s="1"/>
  <c r="D3573" i="106" s="1"/>
  <c r="F173" i="5"/>
  <c r="B2913" i="106"/>
  <c r="D2913" i="106" s="1"/>
  <c r="D56" i="36"/>
  <c r="B1515" i="106"/>
  <c r="D1515" i="106" s="1"/>
  <c r="G16" i="4"/>
  <c r="B2611" i="106" s="1"/>
  <c r="D2611" i="106" s="1"/>
  <c r="H4" i="4"/>
  <c r="B6025" i="106"/>
  <c r="D6025" i="106" s="1"/>
  <c r="K275" i="5"/>
  <c r="B6023" i="106" s="1"/>
  <c r="D6023" i="106" s="1"/>
  <c r="K7" i="4"/>
  <c r="B3718" i="106" s="1"/>
  <c r="D3718" i="106" s="1"/>
  <c r="B3724" i="106"/>
  <c r="D3724" i="106" s="1"/>
  <c r="G15" i="4"/>
  <c r="B6032" i="106" s="1"/>
  <c r="D6032" i="106" s="1"/>
  <c r="F73" i="34"/>
  <c r="B1225" i="106"/>
  <c r="D1225" i="106" s="1"/>
  <c r="C150" i="29"/>
  <c r="B1226" i="106" s="1"/>
  <c r="D1226" i="106" s="1"/>
  <c r="J4" i="4"/>
  <c r="B6220" i="106" s="1"/>
  <c r="D6220" i="106" s="1"/>
  <c r="B6352" i="106"/>
  <c r="D6352" i="106" s="1"/>
  <c r="J275" i="5"/>
  <c r="K6" i="4"/>
  <c r="B3570" i="106" s="1"/>
  <c r="D3570" i="106" s="1"/>
  <c r="B6014" i="106"/>
  <c r="D6014" i="106" s="1"/>
  <c r="B5121" i="106"/>
  <c r="D5121" i="106" s="1"/>
  <c r="C4" i="4"/>
  <c r="B2551" i="106" s="1"/>
  <c r="D2551" i="106" s="1"/>
  <c r="B1474" i="106"/>
  <c r="D1474" i="106" s="1"/>
  <c r="G12" i="4"/>
  <c r="B2607" i="106" s="1"/>
  <c r="D2607" i="106" s="1"/>
  <c r="D274" i="5"/>
  <c r="K331" i="29"/>
  <c r="B7224" i="106" s="1"/>
  <c r="D7224" i="106" s="1"/>
  <c r="F175" i="34"/>
  <c r="G15" i="145"/>
  <c r="B1151" i="106"/>
  <c r="D1151" i="106" s="1"/>
  <c r="K112" i="29"/>
  <c r="C173" i="5"/>
  <c r="B5214" i="106"/>
  <c r="D5214" i="106" s="1"/>
  <c r="B5356" i="106"/>
  <c r="D5356" i="106" s="1"/>
  <c r="D4" i="4"/>
  <c r="B2564" i="106" s="1"/>
  <c r="D2564" i="106" s="1"/>
  <c r="K4" i="4"/>
  <c r="B6028" i="106"/>
  <c r="D6028" i="106" s="1"/>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6222" i="106"/>
  <c r="D6222" i="106" s="1"/>
  <c r="D7" i="4"/>
  <c r="D275" i="5"/>
  <c r="B5507" i="106"/>
  <c r="D5507" i="106" s="1"/>
  <c r="B7298" i="106"/>
  <c r="C35" i="131"/>
  <c r="B7299" i="106" s="1"/>
  <c r="J8" i="4" l="1"/>
  <c r="J10" i="4" s="1"/>
  <c r="B6225" i="106" s="1"/>
  <c r="D6225" i="106" s="1"/>
  <c r="F7" i="4"/>
  <c r="B2594" i="106" s="1"/>
  <c r="D2594" i="106" s="1"/>
  <c r="G19" i="145"/>
  <c r="J20" i="145" s="1"/>
  <c r="K306" i="29"/>
  <c r="B1561" i="106" s="1"/>
  <c r="D1561" i="106" s="1"/>
  <c r="F13" i="34"/>
  <c r="B7019" i="106"/>
  <c r="D7019" i="106" s="1"/>
  <c r="C16" i="4"/>
  <c r="B2560" i="106" s="1"/>
  <c r="D2560" i="106" s="1"/>
  <c r="B7055" i="106"/>
  <c r="D7055" i="106" s="1"/>
  <c r="K332" i="29"/>
  <c r="B7225" i="106" s="1"/>
  <c r="D7225" i="106" s="1"/>
  <c r="B5653" i="106"/>
  <c r="D5653" i="106" s="1"/>
  <c r="F6" i="4"/>
  <c r="F275" i="5"/>
  <c r="B5720" i="106" s="1"/>
  <c r="D5720" i="106" s="1"/>
  <c r="J17" i="4"/>
  <c r="B6227" i="106" s="1"/>
  <c r="D6227" i="106" s="1"/>
  <c r="B3569" i="106"/>
  <c r="D3569" i="106" s="1"/>
  <c r="K8" i="4"/>
  <c r="B5223" i="106"/>
  <c r="D5223" i="106" s="1"/>
  <c r="C6" i="4"/>
  <c r="B2553" i="106" s="1"/>
  <c r="D2553"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3" i="106" l="1"/>
  <c r="D6223" i="106" s="1"/>
  <c r="J20" i="4"/>
  <c r="B6230" i="106" s="1"/>
  <c r="D6230" i="106" s="1"/>
  <c r="J19" i="4"/>
  <c r="B6229" i="106" s="1"/>
  <c r="D6229" i="106" s="1"/>
  <c r="B2658" i="106"/>
  <c r="D2658" i="106" s="1"/>
  <c r="H10" i="4"/>
  <c r="B4127" i="106" s="1"/>
  <c r="D4127" i="106" s="1"/>
  <c r="K10" i="4"/>
  <c r="B4130" i="106" s="1"/>
  <c r="D4130" i="106" s="1"/>
  <c r="B3571" i="106"/>
  <c r="D3571" i="106" s="1"/>
  <c r="B2593" i="106"/>
  <c r="D259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3" i="118" l="1"/>
  <c r="H18" i="118"/>
  <c r="F14" i="34"/>
  <c r="F76" i="34" s="1"/>
  <c r="J78" i="4"/>
  <c r="J81" i="4" s="1"/>
  <c r="D6" i="146"/>
  <c r="B2595" i="106"/>
  <c r="D2595" i="106" s="1"/>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F6" i="146" l="1"/>
  <c r="D8" i="146"/>
  <c r="B6263" i="106"/>
  <c r="D6263"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<sst xmlns="http://schemas.openxmlformats.org/spreadsheetml/2006/main" count="5335" uniqueCount="2220">
  <si>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</si>
  <si>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</si>
  <si>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</si>
  <si>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</si>
  <si>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</si>
  <si>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</si>
  <si>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</si>
  <si>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</si>
  <si>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</si>
  <si>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</si>
  <si>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</si>
  <si>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</si>
  <si>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</si>
  <si>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</si>
  <si>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</si>
  <si>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</si>
  <si>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</si>
  <si>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</si>
  <si>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</si>
  <si>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</si>
  <si>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</si>
  <si>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</si>
  <si>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</si>
  <si>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</si>
  <si>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</si>
  <si>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</si>
  <si>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</si>
  <si>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</si>
  <si>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</si>
  <si>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</si>
  <si>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</si>
  <si>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</si>
  <si>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</si>
  <si>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</si>
  <si>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</si>
  <si>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</si>
  <si>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</si>
  <si>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</si>
  <si>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</si>
  <si>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</si>
  <si>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</si>
  <si>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</si>
  <si>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</si>
  <si>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</si>
  <si>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</si>
  <si>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</si>
  <si>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</si>
  <si>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</si>
  <si>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</si>
  <si>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</si>
  <si>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</si>
  <si>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</si>
  <si>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</si>
  <si>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</si>
  <si>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</si>
  <si>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</si>
  <si>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</si>
  <si>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</si>
  <si>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</si>
  <si>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</si>
  <si>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</si>
  <si>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</si>
  <si>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</si>
  <si>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</si>
  <si>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</si>
  <si>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</si>
  <si>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</si>
  <si>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</si>
  <si>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</si>
  <si>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</si>
  <si>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</si>
  <si>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</si>
  <si>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</si>
  <si>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</si>
  <si>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</si>
  <si>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</si>
  <si>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</si>
  <si>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</si>
  <si>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</si>
  <si>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</si>
  <si>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</si>
  <si>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</si>
  <si>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</si>
  <si>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</si>
  <si>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</si>
  <si>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</si>
  <si>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</si>
  <si>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</si>
  <si>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</si>
  <si>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</si>
  <si>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</si>
  <si>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</si>
  <si>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</si>
  <si>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</si>
  <si>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</si>
  <si>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</si>
  <si>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</si>
  <si>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</si>
  <si>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</si>
  <si>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</si>
  <si>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</si>
  <si>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</si>
  <si>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</si>
  <si>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</si>
  <si>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</si>
  <si>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</si>
  <si>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</si>
  <si>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</si>
  <si>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</si>
  <si>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</si>
  <si>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</si>
  <si>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</si>
  <si>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</si>
  <si>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</si>
  <si>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</si>
  <si>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</si>
  <si>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</si>
  <si>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</si>
  <si>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</si>
  <si>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</si>
  <si>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</si>
  <si>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</si>
  <si>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</si>
  <si>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</si>
  <si>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</si>
  <si>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</si>
  <si>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</si>
  <si>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</si>
  <si>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</si>
  <si>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</si>
  <si>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</si>
  <si>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</si>
  <si>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</si>
  <si>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</si>
  <si>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</si>
  <si>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</si>
  <si>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</si>
  <si>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</si>
  <si>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</si>
  <si>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</si>
  <si>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</si>
  <si>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</si>
  <si>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</si>
  <si>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</si>
  <si>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</si>
  <si>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</si>
  <si>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</si>
  <si>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</si>
  <si>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</si>
  <si>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</si>
  <si>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</si>
  <si>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</si>
  <si>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</si>
  <si>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</si>
  <si>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</si>
  <si>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</si>
  <si>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</si>
  <si>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</si>
  <si>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</si>
  <si>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</si>
  <si>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</si>
  <si>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</si>
  <si>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</si>
  <si>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</si>
  <si>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</si>
  <si>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</si>
  <si>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</si>
  <si>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</si>
  <si>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</si>
  <si>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</si>
  <si>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</si>
  <si>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</si>
  <si>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</si>
  <si>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</si>
  <si>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</si>
  <si>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</si>
  <si>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</si>
  <si>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</si>
  <si>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</si>
  <si>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</si>
  <si>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</si>
  <si>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</si>
  <si>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</si>
  <si>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</si>
  <si>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</si>
  <si>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</si>
  <si>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</si>
  <si>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</si>
  <si>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</si>
  <si>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</si>
  <si>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</si>
  <si>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</si>
  <si>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</si>
  <si>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</si>
  <si>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</si>
  <si>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</si>
  <si>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</si>
  <si>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</si>
  <si>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</si>
  <si>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</si>
  <si>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</si>
  <si>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</si>
  <si>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</si>
  <si>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</si>
  <si>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</si>
  <si>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</si>
  <si>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</si>
  <si>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</si>
  <si>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</si>
  <si>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</si>
  <si>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</si>
  <si>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</si>
  <si>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</si>
  <si>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</si>
  <si>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</si>
  <si>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</si>
  <si>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</si>
  <si>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</si>
  <si>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</si>
  <si>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</si>
  <si>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</si>
  <si>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</si>
  <si>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</si>
  <si>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</si>
  <si>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</si>
  <si>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</si>
  <si>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</si>
  <si>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</si>
  <si>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</si>
  <si>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</si>
  <si>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</si>
  <si>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</si>
  <si>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</si>
  <si>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</si>
  <si>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</si>
  <si>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</si>
  <si>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</si>
  <si>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</si>
  <si>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</si>
  <si>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</si>
  <si>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</si>
  <si>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</si>
  <si>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</si>
  <si>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</si>
  <si>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</si>
  <si>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</si>
  <si>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</si>
  <si>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</si>
  <si>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</si>
  <si>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</si>
  <si>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</si>
  <si>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</si>
  <si>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</si>
  <si>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</si>
  <si>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</si>
  <si>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</si>
  <si>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</si>
  <si>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</si>
  <si>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</si>
  <si>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</si>
  <si>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</si>
  <si>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</si>
  <si>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</si>
  <si>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</si>
  <si>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</si>
  <si>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</si>
  <si>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</si>
  <si>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</si>
  <si>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</si>
  <si>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</si>
  <si>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</si>
  <si>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</si>
  <si>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</si>
  <si>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</si>
  <si>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</si>
  <si>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</si>
  <si>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</si>
  <si>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</si>
  <si>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</si>
  <si>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</si>
  <si>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</si>
  <si>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</si>
  <si>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</si>
  <si>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</si>
  <si>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</si>
  <si>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</si>
  <si>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</si>
  <si>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</si>
  <si>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</si>
  <si>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</si>
  <si>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</si>
  <si>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</si>
  <si>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</si>
  <si>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</si>
  <si>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</si>
  <si>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</si>
  <si>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</si>
  <si>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</si>
  <si>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</si>
  <si>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</si>
  <si>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</si>
  <si>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</si>
  <si>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</si>
  <si>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</si>
  <si>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</si>
  <si>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</si>
  <si>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</si>
  <si>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</si>
  <si>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</si>
  <si>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</si>
  <si>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</si>
  <si>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</si>
  <si>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</si>
  <si>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</si>
  <si>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</si>
  <si>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</si>
  <si>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</si>
  <si>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</si>
  <si>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</si>
  <si>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</si>
  <si>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</si>
  <si>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</si>
  <si>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</si>
  <si>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</si>
  <si>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</si>
  <si>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</si>
  <si>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</si>
  <si>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</si>
  <si>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</si>
  <si>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</si>
  <si>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</si>
  <si>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</si>
  <si>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</si>
  <si>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</si>
  <si>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</si>
  <si>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</si>
  <si>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</si>
  <si>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</si>
  <si>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</si>
  <si>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</si>
  <si>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</si>
  <si>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</si>
  <si>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</si>
  <si>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</si>
  <si>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</si>
  <si>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</si>
  <si>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</si>
  <si>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</si>
  <si>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</si>
  <si>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</si>
  <si>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</si>
  <si>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</si>
  <si>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</si>
  <si>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</si>
  <si>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</si>
  <si>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</si>
  <si>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</si>
  <si>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</si>
  <si>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</si>
  <si>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</si>
  <si>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</si>
  <si>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</si>
  <si>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</si>
  <si>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</si>
  <si>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</si>
  <si>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</si>
  <si>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</si>
  <si>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</si>
  <si>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</si>
  <si>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</si>
  <si>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</si>
  <si>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</si>
  <si>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</si>
  <si>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</si>
  <si>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</si>
  <si>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</si>
  <si>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</si>
  <si>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</si>
  <si>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</si>
  <si>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</si>
  <si>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</si>
  <si>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</si>
  <si>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</si>
  <si>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</si>
  <si>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</si>
  <si>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</si>
  <si>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</si>
  <si>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</si>
  <si>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</si>
  <si>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</si>
  <si>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</si>
  <si>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</si>
  <si>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</si>
  <si>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</si>
  <si>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</si>
  <si>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</si>
  <si>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</si>
  <si>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</si>
  <si>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</si>
  <si>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</si>
  <si>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</si>
  <si>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</si>
  <si>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</si>
  <si>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</si>
  <si>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</si>
  <si>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</si>
  <si>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</si>
  <si>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</si>
  <si>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</si>
  <si>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</si>
  <si>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</si>
  <si>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</si>
  <si>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</si>
  <si>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</si>
  <si>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</si>
  <si>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</si>
  <si>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</si>
  <si>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</si>
  <si>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</si>
  <si>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</si>
  <si>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</si>
  <si>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</si>
  <si>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</si>
  <si>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</si>
  <si>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</si>
  <si>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</si>
  <si>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</si>
  <si>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</si>
  <si>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</si>
  <si>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</si>
  <si>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</si>
  <si>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</si>
  <si>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</si>
  <si>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</si>
  <si>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</si>
  <si>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</si>
  <si>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</si>
  <si>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</si>
  <si>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</si>
  <si>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</si>
  <si>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</si>
  <si>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</si>
  <si>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</si>
  <si>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</si>
  <si>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</si>
  <si>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</si>
  <si>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</si>
  <si>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</si>
  <si>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</si>
  <si>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</si>
  <si>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</si>
  <si>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</si>
  <si>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</si>
  <si>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</si>
  <si>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</si>
  <si>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</si>
  <si>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</si>
  <si>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</si>
  <si>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</si>
  <si>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</si>
  <si>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</si>
  <si>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</si>
  <si>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</si>
  <si>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</si>
  <si>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</si>
  <si>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</si>
  <si>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</si>
  <si>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</si>
  <si>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</si>
  <si>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</si>
  <si>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</si>
  <si>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</si>
  <si>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</si>
  <si>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</si>
  <si>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</si>
  <si>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</si>
  <si>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</si>
  <si>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</si>
  <si>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</si>
  <si>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</si>
  <si>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</si>
  <si>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</si>
  <si>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</si>
  <si>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</si>
  <si>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</si>
  <si>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</si>
  <si>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</si>
  <si>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</si>
  <si>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</si>
  <si>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</si>
  <si>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</si>
  <si>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</si>
  <si>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</si>
  <si>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</si>
  <si>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</si>
  <si>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</si>
  <si>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</si>
  <si>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</si>
  <si>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</si>
  <si>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</si>
  <si>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</si>
  <si>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</si>
  <si>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</si>
  <si>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</si>
  <si>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</si>
  <si>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</si>
  <si>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</si>
  <si>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</si>
  <si>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</si>
  <si>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</si>
  <si>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</si>
  <si>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</si>
  <si>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</si>
  <si>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</si>
  <si>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</si>
  <si>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</si>
  <si>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</si>
  <si>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</si>
  <si>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</si>
  <si>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</si>
  <si>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</si>
  <si>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</si>
  <si>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</si>
  <si>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</si>
  <si>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</si>
  <si>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</si>
  <si>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</si>
  <si>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</si>
  <si>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</si>
  <si>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</si>
  <si>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</si>
  <si>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</si>
  <si>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</si>
  <si>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</si>
  <si>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</si>
  <si>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</si>
  <si>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</si>
  <si>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</si>
  <si>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</si>
  <si>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</si>
  <si>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</si>
  <si>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</si>
  <si>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</si>
  <si>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</si>
  <si>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</si>
  <si>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</si>
  <si>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</si>
  <si>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</si>
  <si>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</si>
  <si>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</si>
  <si>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</si>
  <si>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</si>
  <si>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</si>
  <si>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</si>
  <si>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</si>
  <si>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</si>
  <si>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</si>
  <si>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</si>
  <si>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</si>
  <si>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</si>
  <si>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</si>
  <si>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</si>
  <si>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</si>
  <si>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</si>
  <si>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</si>
  <si>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</si>
  <si>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</si>
  <si>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</si>
  <si>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</si>
  <si>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</si>
  <si>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</si>
  <si>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</si>
  <si>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</si>
  <si>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</si>
  <si>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</si>
  <si>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</si>
  <si>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</si>
  <si>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</si>
  <si>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</si>
  <si>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</si>
  <si>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</si>
  <si>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</si>
  <si>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</si>
  <si>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</si>
  <si>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</si>
  <si>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</si>
  <si>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</si>
  <si>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</si>
  <si>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</si>
  <si>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</si>
  <si>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</si>
  <si>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</si>
  <si>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</si>
  <si>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</si>
  <si>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</si>
  <si>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</si>
  <si>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</si>
  <si>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</si>
  <si>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</si>
  <si>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</si>
  <si>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</si>
  <si>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</si>
  <si>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</si>
  <si>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</si>
  <si>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</si>
  <si>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</si>
  <si>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</si>
  <si>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</si>
  <si>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</si>
  <si>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</si>
  <si>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</si>
  <si>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</si>
  <si>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</si>
  <si>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</si>
  <si>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</si>
  <si>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</si>
  <si>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</si>
  <si>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</si>
  <si>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</si>
  <si>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</si>
  <si>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</si>
  <si>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</si>
  <si>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</si>
  <si>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</si>
  <si>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</si>
  <si>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</si>
  <si>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</si>
  <si>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</si>
  <si>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</si>
  <si>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</si>
  <si>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</si>
  <si>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</si>
  <si>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</si>
  <si>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</si>
  <si>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</si>
  <si>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</si>
  <si>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</si>
  <si>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</si>
  <si>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</si>
  <si>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</si>
  <si>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</si>
  <si>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</si>
  <si>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</si>
  <si>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</si>
  <si>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</si>
  <si>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</si>
  <si>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</si>
  <si>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</si>
  <si>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</si>
  <si>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</si>
  <si>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</si>
  <si>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</si>
  <si>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</si>
  <si>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</si>
  <si>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</si>
  <si>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</si>
  <si>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</si>
  <si>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</si>
  <si>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</si>
  <si>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</si>
  <si>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</si>
  <si>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</si>
  <si>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</si>
  <si>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</si>
  <si>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</si>
  <si>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</si>
  <si>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</si>
  <si>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</si>
  <si>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</si>
  <si>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</si>
  <si>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</si>
  <si>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</si>
  <si>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</si>
  <si>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</si>
  <si>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</si>
  <si>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</si>
  <si>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</si>
  <si>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</si>
  <si>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</si>
  <si>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</si>
  <si>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</si>
  <si>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</si>
  <si>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</si>
  <si>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</si>
  <si>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</si>
  <si>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</si>
  <si>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</si>
  <si>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</si>
  <si>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</si>
  <si>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</si>
  <si>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</si>
  <si>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</si>
  <si>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</si>
  <si>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</si>
  <si>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</si>
  <si>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</si>
  <si>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</si>
  <si>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</si>
  <si>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</si>
  <si>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</si>
  <si>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</si>
  <si>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</si>
  <si>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</si>
  <si>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</si>
  <si>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</si>
  <si>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</si>
  <si>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</si>
  <si>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</si>
  <si>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</si>
  <si>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</si>
  <si>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</si>
  <si>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</si>
  <si>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</si>
  <si>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</si>
  <si>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</si>
  <si>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</si>
  <si>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</si>
  <si>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</si>
  <si>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</si>
  <si>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</si>
  <si>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</si>
  <si>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</si>
  <si>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</si>
  <si>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</si>
  <si>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</si>
  <si>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</si>
  <si>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</si>
  <si>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</si>
  <si>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</si>
  <si>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</si>
  <si>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</si>
  <si>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</si>
  <si>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</si>
  <si>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</si>
  <si>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</si>
  <si>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</si>
  <si>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</si>
  <si>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</si>
  <si>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</si>
  <si>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</si>
  <si>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</si>
  <si>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</si>
  <si>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</si>
  <si>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</si>
  <si>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</si>
  <si>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</si>
  <si>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</si>
  <si>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</si>
  <si>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</si>
  <si>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</si>
  <si>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</si>
  <si>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</si>
  <si>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</si>
  <si>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</si>
  <si>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</si>
  <si>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</si>
  <si>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</si>
  <si>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</si>
  <si>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</si>
  <si>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</si>
  <si>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</si>
  <si>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</si>
  <si>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</si>
  <si>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</si>
  <si>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</si>
  <si>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</si>
  <si>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</si>
  <si>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</si>
  <si>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</si>
  <si>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</si>
  <si>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</si>
  <si>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</si>
  <si>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</si>
  <si>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</si>
  <si>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</si>
  <si>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</si>
  <si>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</si>
  <si>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</si>
  <si>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</si>
  <si>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</si>
  <si>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</si>
  <si>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</si>
  <si>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</si>
  <si>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</si>
  <si>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</si>
  <si>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</si>
  <si>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</si>
  <si>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</si>
  <si>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</si>
  <si>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</si>
  <si>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</si>
  <si>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</si>
  <si>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</si>
  <si>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</si>
  <si>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</si>
  <si>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</si>
  <si>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</si>
  <si>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</si>
  <si>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</si>
  <si>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</si>
  <si>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</si>
  <si>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</si>
  <si>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</si>
  <si>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</si>
  <si>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</si>
  <si>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</si>
  <si>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</si>
  <si>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</si>
  <si>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</si>
  <si>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</si>
  <si>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</si>
  <si>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</si>
  <si>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</si>
  <si>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</si>
  <si>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</si>
  <si>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</si>
  <si>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</si>
  <si>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</si>
  <si>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</si>
  <si>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</si>
  <si>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</si>
  <si>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</si>
  <si>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</si>
  <si>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</si>
  <si>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</si>
  <si>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</si>
  <si>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</si>
  <si>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</si>
  <si>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</si>
  <si>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</si>
  <si>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</si>
  <si>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</si>
  <si>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</si>
  <si>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</si>
  <si>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</si>
  <si>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</si>
  <si>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</si>
  <si>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</si>
  <si>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</si>
  <si>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</si>
  <si>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</si>
  <si>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</si>
  <si>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</si>
  <si>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</si>
  <si>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</si>
  <si>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</si>
  <si>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</si>
  <si>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</si>
  <si>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</si>
  <si>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</si>
  <si>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</si>
  <si>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</si>
  <si>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</si>
  <si>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</si>
  <si>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</si>
  <si>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</si>
  <si>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</si>
  <si>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</si>
  <si>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</si>
  <si>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</si>
  <si>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</si>
  <si>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</si>
  <si>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</si>
  <si>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</si>
  <si>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</si>
  <si>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</si>
  <si>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</si>
  <si>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</si>
  <si>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</si>
  <si>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</si>
  <si>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</si>
  <si>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</si>
  <si>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</si>
  <si>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</si>
  <si>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</si>
  <si>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</si>
  <si>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</si>
  <si>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</si>
  <si>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</si>
  <si>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</si>
  <si>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</si>
  <si>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</si>
  <si>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</si>
  <si>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</si>
  <si>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</si>
  <si>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</si>
  <si>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</si>
  <si>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</si>
  <si>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</si>
  <si>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</si>
  <si>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</si>
  <si>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</si>
  <si>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</si>
  <si>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</si>
  <si>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</si>
  <si>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</si>
  <si>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</si>
  <si>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</si>
  <si>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</si>
  <si>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</si>
  <si>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</si>
  <si>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</si>
  <si>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</si>
  <si>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</si>
  <si>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</si>
  <si>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</si>
  <si>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</si>
  <si>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</si>
  <si>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</si>
  <si>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</si>
  <si>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</si>
  <si>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</si>
  <si>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</si>
  <si>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</si>
  <si>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</si>
  <si>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</si>
  <si>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</si>
  <si>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</si>
  <si>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</si>
  <si>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</si>
  <si>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</si>
  <si>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</si>
  <si>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</si>
  <si>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</si>
  <si>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</si>
  <si>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</si>
  <si>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</si>
  <si>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</si>
  <si>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</si>
  <si>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</si>
  <si>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</si>
  <si>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</si>
  <si>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</si>
  <si>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</si>
  <si>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</si>
  <si>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</si>
  <si>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</si>
  <si>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</si>
  <si>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</si>
  <si>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</si>
  <si>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</si>
  <si>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</si>
  <si>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</si>
  <si>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</si>
  <si>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</si>
  <si>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</si>
  <si>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</si>
  <si>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</si>
  <si>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</si>
  <si>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</si>
  <si>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</si>
  <si>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</si>
  <si>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</si>
  <si>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</si>
  <si>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</si>
  <si>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</si>
  <si>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</si>
  <si>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</si>
  <si>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</si>
  <si>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</si>
  <si>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</si>
  <si>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</si>
  <si>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</si>
  <si>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</si>
  <si>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</si>
  <si>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</si>
  <si>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</si>
  <si>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</si>
  <si>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</si>
  <si>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</si>
  <si>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</si>
  <si>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</si>
  <si>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</si>
  <si>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</si>
  <si>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</si>
  <si>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</si>
  <si>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</si>
  <si>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</si>
  <si>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</si>
  <si>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</si>
  <si>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</si>
  <si>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</si>
  <si>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</si>
  <si>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</si>
  <si>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</si>
  <si>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</si>
  <si>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</si>
  <si>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</si>
  <si>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</si>
  <si>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</si>
  <si>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</si>
  <si>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</si>
  <si>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</si>
  <si>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</si>
  <si>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</si>
  <si>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</si>
  <si>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</si>
  <si>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</si>
  <si>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</si>
  <si>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</si>
  <si>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</si>
  <si>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</si>
  <si>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</si>
  <si>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</si>
  <si>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</si>
  <si>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</si>
  <si>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</si>
  <si>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</si>
  <si>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</si>
  <si>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</si>
  <si>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</si>
  <si>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</si>
  <si>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</si>
  <si>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</si>
  <si>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</si>
  <si>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</si>
  <si>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</si>
  <si>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</si>
  <si>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</si>
  <si>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</si>
  <si>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</si>
  <si>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</si>
  <si>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</si>
  <si>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</si>
  <si>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</si>
  <si>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</si>
  <si>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</si>
  <si>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</si>
  <si>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</si>
  <si>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</si>
  <si>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</si>
  <si>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</si>
  <si>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</si>
  <si>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</si>
  <si>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</si>
  <si>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</si>
  <si>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</si>
  <si>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</si>
  <si>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</si>
  <si>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</si>
  <si>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</si>
  <si>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</si>
  <si>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</si>
  <si>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</si>
  <si>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</si>
  <si>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</si>
  <si>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</si>
  <si>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</si>
  <si>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</si>
  <si>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</si>
  <si>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</si>
  <si>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</si>
  <si>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</si>
  <si>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</si>
  <si>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</si>
  <si>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</si>
  <si>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</si>
  <si>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</si>
  <si>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</si>
  <si>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</si>
  <si>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</si>
  <si>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</si>
  <si>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</si>
  <si>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</si>
  <si>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</si>
  <si>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</si>
  <si>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</si>
  <si>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</si>
  <si>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</si>
  <si>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</si>
  <si>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</si>
  <si>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</si>
  <si>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</si>
  <si>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</si>
  <si>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</si>
  <si>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</si>
  <si>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</si>
  <si>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</si>
  <si>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</si>
  <si>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</si>
  <si>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</si>
  <si>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</si>
  <si>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</si>
  <si>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</si>
  <si>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</si>
  <si>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</si>
  <si>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</si>
  <si>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</si>
  <si>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</si>
  <si>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</si>
  <si>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</si>
  <si>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</si>
  <si>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</si>
  <si>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</si>
  <si>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</si>
  <si>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</si>
  <si>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</si>
  <si>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</si>
  <si>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</si>
  <si>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</si>
  <si>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</si>
  <si>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</si>
  <si>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</si>
  <si>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</si>
  <si>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</si>
  <si>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</si>
  <si>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</si>
  <si>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</si>
  <si>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</si>
  <si>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</si>
  <si>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</si>
  <si>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</si>
  <si>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</si>
  <si>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</si>
  <si>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</si>
  <si>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</si>
  <si>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</si>
  <si>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</si>
  <si>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</si>
  <si>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</si>
  <si>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</si>
  <si>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</si>
  <si>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</si>
  <si>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</si>
  <si>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</si>
  <si>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</si>
  <si>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</si>
  <si>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</si>
  <si>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</si>
  <si>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</si>
  <si>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</si>
  <si>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</si>
  <si>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</si>
  <si>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</si>
  <si>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</si>
  <si>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</si>
  <si>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</si>
  <si>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</si>
  <si>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</si>
  <si>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</si>
  <si>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</si>
  <si>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</si>
  <si>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</si>
  <si>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</si>
  <si>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</si>
  <si>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</si>
  <si>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</si>
  <si>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</si>
  <si>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</si>
  <si>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</si>
  <si>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</si>
  <si>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</si>
  <si>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</si>
  <si>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</si>
  <si>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</si>
  <si>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</si>
  <si>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</si>
  <si>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</si>
  <si>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</si>
  <si>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</si>
  <si>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</si>
  <si>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</si>
  <si>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</si>
  <si>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</si>
  <si>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</si>
  <si>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</si>
  <si>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</si>
  <si>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</si>
  <si>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</si>
  <si>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</si>
  <si>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</si>
  <si>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</si>
  <si>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</si>
  <si>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</si>
  <si>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</si>
  <si>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</si>
  <si>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</si>
  <si>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</si>
  <si>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</si>
  <si>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</si>
  <si>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</si>
  <si>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</si>
  <si>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</si>
  <si>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</si>
  <si>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</si>
  <si>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</si>
  <si>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</si>
  <si>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</si>
  <si>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</si>
  <si>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</si>
  <si>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</si>
  <si>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</si>
  <si>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</si>
  <si>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</si>
  <si>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</si>
  <si>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</si>
  <si>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</si>
  <si>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</si>
  <si>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</si>
  <si>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</si>
  <si>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</si>
  <si>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</si>
  <si>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</si>
  <si>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</si>
  <si>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</si>
  <si>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</si>
  <si>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</si>
  <si>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</si>
  <si>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</si>
  <si>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</si>
  <si>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</si>
  <si>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</si>
  <si>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</si>
  <si>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</si>
  <si>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</si>
  <si>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</si>
  <si>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</si>
  <si>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</si>
  <si>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</si>
  <si>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</si>
  <si>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</si>
  <si>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</si>
  <si>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</si>
  <si>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</si>
  <si>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</si>
  <si>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</si>
  <si>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</si>
  <si>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</si>
  <si>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</si>
  <si>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</si>
  <si>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</si>
  <si>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</si>
  <si>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</si>
  <si>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</si>
  <si>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</si>
  <si>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</si>
  <si>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</si>
  <si>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</si>
  <si>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</si>
  <si>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</si>
  <si>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</si>
  <si>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</si>
  <si>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</si>
  <si>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</si>
  <si>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</si>
  <si>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</si>
  <si>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</si>
  <si>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</si>
  <si>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</si>
  <si>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</si>
  <si>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</si>
  <si>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</si>
  <si>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</si>
  <si>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</si>
  <si>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</si>
  <si>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</si>
  <si>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</si>
  <si>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</si>
  <si>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</si>
  <si>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</si>
  <si>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</si>
  <si>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</si>
  <si>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</si>
  <si>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</si>
  <si>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</si>
  <si>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</si>
  <si>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</si>
  <si>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</si>
  <si>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</si>
  <si>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</si>
  <si>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</si>
  <si>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</si>
  <si>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</si>
  <si>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</si>
  <si>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</si>
  <si>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</si>
  <si>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</si>
  <si>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</si>
  <si>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</si>
  <si>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</si>
  <si>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</si>
  <si>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</si>
  <si>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</si>
  <si>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</si>
  <si>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</si>
  <si>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</si>
  <si>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</si>
  <si>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</si>
  <si>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</si>
  <si>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</si>
  <si>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</si>
  <si>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</si>
  <si>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</si>
  <si>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</si>
  <si>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</si>
  <si>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</si>
  <si>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</si>
  <si>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</si>
  <si>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</si>
  <si>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</si>
  <si>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</si>
  <si>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</si>
  <si>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</si>
  <si>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</si>
  <si>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</si>
  <si>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</si>
  <si>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</si>
  <si>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</si>
  <si>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</si>
  <si>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</si>
  <si>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</si>
  <si>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</si>
  <si>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</si>
  <si>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</si>
  <si>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</si>
  <si>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</si>
  <si>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</si>
  <si>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</si>
  <si>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</si>
  <si>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</si>
  <si>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</si>
  <si>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</si>
  <si>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</si>
  <si>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</si>
  <si>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</si>
  <si>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</si>
  <si>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</si>
  <si>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</si>
  <si>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</si>
  <si>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</si>
  <si>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</si>
  <si>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</si>
  <si>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</si>
  <si>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</si>
  <si>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</si>
  <si>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</si>
  <si>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</si>
  <si>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</si>
  <si>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</si>
  <si>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</si>
  <si>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</si>
  <si>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</si>
  <si>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</si>
  <si>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</si>
  <si>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</si>
  <si>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</si>
  <si>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</si>
  <si>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</si>
  <si>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</si>
  <si>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</si>
  <si>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</si>
  <si>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</si>
  <si>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</si>
  <si>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</si>
  <si>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</si>
  <si>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</si>
  <si>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</si>
  <si>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</si>
  <si>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</si>
  <si>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</si>
  <si>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</si>
  <si>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</si>
  <si>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</si>
  <si>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</si>
  <si>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</si>
  <si>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</si>
  <si>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</si>
  <si>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</si>
  <si>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</si>
  <si>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</si>
  <si>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</si>
  <si>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</si>
  <si>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</si>
  <si>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</si>
  <si>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</si>
  <si>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</si>
  <si>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</si>
  <si>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</si>
  <si>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</si>
  <si>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</si>
  <si>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</si>
  <si>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</si>
  <si>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</si>
  <si>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</si>
  <si>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</si>
  <si>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</si>
  <si>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</si>
  <si>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</si>
  <si>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</si>
  <si>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</si>
  <si>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</si>
  <si>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</si>
  <si>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</si>
  <si>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</si>
  <si>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</si>
  <si>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</si>
  <si>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</si>
  <si>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</si>
  <si>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</si>
  <si>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</si>
  <si>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</si>
  <si>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</si>
  <si>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</si>
  <si>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</si>
  <si>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</si>
  <si>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</si>
  <si>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</si>
  <si>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</si>
  <si>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</si>
  <si>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</si>
  <si>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</si>
  <si>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</si>
  <si>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</si>
  <si>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</si>
  <si>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</si>
  <si>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</si>
  <si>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</si>
  <si>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</si>
  <si>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</si>
  <si>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</si>
  <si>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</si>
  <si>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</si>
  <si>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</si>
  <si>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</si>
  <si>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</si>
  <si>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</si>
  <si>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</si>
  <si>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</si>
  <si>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</si>
  <si>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</si>
  <si>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</si>
  <si>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</si>
  <si>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</si>
  <si>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</si>
  <si>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</si>
  <si>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</si>
  <si>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</si>
  <si>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</si>
  <si>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</si>
  <si>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</si>
  <si>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</si>
  <si>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</si>
  <si>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</si>
  <si>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</si>
  <si>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</si>
  <si>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</si>
  <si>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</si>
  <si>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</si>
  <si>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</si>
  <si>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</si>
  <si>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</si>
  <si>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</si>
  <si>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</si>
  <si>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</si>
  <si>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</si>
  <si>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</si>
  <si>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</si>
  <si>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</si>
  <si>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</si>
  <si>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</si>
  <si>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</si>
  <si>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</si>
  <si>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</si>
  <si>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</si>
  <si>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</si>
  <si>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</si>
  <si>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</si>
  <si>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</si>
  <si>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</si>
  <si>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</si>
  <si>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</si>
  <si>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</si>
  <si>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</si>
  <si>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</si>
  <si>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</si>
  <si>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</si>
  <si>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</si>
  <si>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</si>
  <si>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</si>
  <si>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</si>
  <si>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</si>
  <si>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</si>
  <si>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</si>
  <si>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</si>
  <si>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</si>
  <si>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</si>
  <si>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</si>
  <si>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</si>
  <si>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</si>
  <si>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</si>
  <si>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</si>
  <si>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</si>
  <si>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</si>
  <si>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</si>
  <si>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</si>
  <si>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</si>
  <si>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</si>
  <si>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</si>
  <si>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</si>
  <si>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</si>
  <si>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</si>
  <si>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</si>
  <si>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</si>
  <si>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</si>
  <si>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</si>
  <si>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</si>
  <si>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</si>
  <si>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</si>
  <si>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</si>
  <si>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</si>
  <si>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</si>
  <si>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</si>
  <si>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</si>
  <si>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</si>
  <si>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</si>
  <si>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</si>
  <si>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</si>
  <si>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</si>
  <si>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</si>
  <si>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</si>
  <si>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</si>
  <si>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</si>
  <si>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</si>
  <si>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</si>
  <si>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</si>
  <si>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</si>
  <si>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</si>
  <si>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</si>
  <si>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</si>
  <si>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</si>
  <si>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</si>
  <si>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</si>
  <si>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</si>
  <si>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</si>
  <si>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</si>
  <si>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</si>
  <si>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</si>
  <si>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</si>
  <si>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</si>
  <si>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</si>
  <si>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</si>
  <si>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</si>
  <si>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</si>
  <si>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</si>
  <si>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</si>
  <si>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</si>
  <si>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</si>
  <si>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</si>
  <si>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</si>
  <si>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</si>
  <si>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</si>
  <si>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</si>
  <si>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</si>
  <si>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</si>
  <si>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</si>
  <si>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</si>
  <si>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</si>
  <si>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</si>
  <si>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</si>
  <si>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</si>
  <si>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</si>
  <si>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</si>
  <si>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</si>
  <si>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</si>
  <si>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</si>
  <si>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</si>
  <si>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</si>
  <si>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</si>
  <si>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</si>
  <si>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</si>
  <si>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</si>
  <si>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</si>
  <si>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</si>
  <si>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</si>
  <si>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</si>
  <si>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</si>
  <si>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</si>
  <si>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</si>
  <si>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</si>
  <si>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</si>
  <si>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</si>
  <si>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</si>
  <si>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</si>
  <si>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</si>
  <si>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</si>
  <si>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</si>
  <si>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</si>
  <si>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</si>
  <si>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</si>
  <si>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</si>
  <si>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</si>
  <si>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</si>
  <si>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</si>
  <si>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</si>
  <si>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</si>
  <si>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</si>
  <si>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</si>
  <si>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</si>
  <si>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</si>
  <si>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</si>
  <si>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</si>
  <si>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</si>
  <si>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</si>
  <si>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</si>
  <si>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</si>
  <si>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</si>
  <si>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</si>
  <si>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</si>
  <si>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</si>
  <si>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</si>
  <si>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</si>
  <si>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</si>
  <si>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</si>
  <si>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</si>
  <si>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</si>
  <si>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</si>
  <si>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</si>
  <si>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</si>
  <si>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</si>
  <si>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</si>
  <si>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</si>
  <si>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</si>
  <si>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</si>
  <si>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</si>
  <si>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</si>
  <si>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</si>
  <si>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</si>
  <si>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</si>
  <si>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</si>
  <si>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</si>
  <si>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</si>
  <si>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</si>
  <si>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</si>
  <si>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</si>
  <si>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</si>
  <si>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</si>
  <si>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</si>
  <si>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</si>
  <si>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</si>
  <si>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</si>
  <si>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</si>
  <si>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</si>
  <si>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</si>
  <si>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</si>
  <si>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</si>
  <si>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</si>
  <si>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</si>
  <si>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</si>
  <si>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</si>
  <si>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</si>
  <si>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</si>
  <si>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</si>
  <si>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</si>
  <si>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</si>
  <si>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</si>
  <si>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</si>
  <si>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</si>
  <si>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</si>
  <si>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</si>
  <si>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</si>
  <si>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</si>
  <si>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</si>
  <si>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</si>
  <si>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</si>
  <si>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</si>
  <si>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</si>
  <si>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</si>
  <si>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</si>
  <si>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</si>
  <si>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</si>
  <si>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</si>
  <si>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</si>
  <si>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</si>
  <si>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</si>
  <si>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</si>
  <si>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</si>
  <si>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</si>
  <si>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</si>
  <si>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</si>
  <si>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</si>
  <si>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</si>
  <si>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</si>
  <si>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</si>
  <si>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</si>
  <si>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</si>
  <si>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</si>
  <si>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</si>
  <si>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</si>
  <si>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</si>
  <si>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</si>
  <si>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</si>
  <si>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</si>
  <si>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</si>
  <si>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</si>
  <si>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</si>
  <si>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</si>
  <si>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</si>
  <si>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</si>
  <si>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</si>
  <si>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</si>
  <si>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</si>
  <si>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</si>
  <si>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</si>
  <si>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</si>
  <si>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</si>
  <si>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</si>
  <si>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</si>
  <si>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</si>
  <si>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</si>
  <si>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</si>
  <si>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</si>
  <si>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</si>
  <si>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</si>
  <si>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</si>
  <si>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</si>
  <si>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</si>
  <si>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</si>
  <si>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</si>
  <si>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</si>
  <si>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</si>
  <si>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</si>
  <si>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</si>
  <si>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</si>
  <si>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</si>
  <si>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</si>
  <si>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</si>
  <si>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</si>
  <si>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</si>
  <si>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</si>
  <si>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</si>
  <si>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</si>
  <si>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</si>
  <si>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</si>
  <si>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</si>
  <si>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</si>
  <si>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</si>
  <si>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</si>
  <si>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</si>
  <si>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</si>
  <si>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</si>
  <si>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</si>
  <si>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</si>
  <si>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</si>
  <si>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</si>
  <si>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</si>
  <si>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</si>
  <si>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</si>
  <si>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</si>
  <si>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</si>
  <si>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</si>
  <si>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</si>
  <si>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</si>
  <si>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</si>
  <si>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</si>
  <si>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</si>
  <si>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</si>
  <si>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</si>
  <si>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</si>
  <si>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</si>
  <si>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</si>
  <si>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</si>
  <si>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</si>
  <si>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</si>
  <si>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</si>
  <si>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</si>
  <si>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</si>
  <si>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</si>
  <si>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</si>
  <si>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</si>
  <si>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</si>
  <si>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</si>
  <si>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</si>
  <si>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</si>
  <si>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</si>
  <si>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</si>
  <si>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</si>
  <si>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</si>
  <si>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</si>
  <si>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</si>
  <si>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</si>
  <si>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</si>
  <si>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</si>
  <si>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</si>
  <si>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</si>
  <si>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</si>
  <si>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</si>
  <si>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</si>
  <si>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</si>
  <si>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</si>
  <si>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</si>
  <si>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</si>
  <si>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</si>
  <si>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</si>
  <si>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</si>
  <si>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</si>
  <si>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</si>
  <si>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</si>
  <si>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</si>
  <si>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</si>
  <si>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</si>
  <si>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</si>
  <si>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</si>
  <si>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</si>
  <si>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</si>
  <si>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</si>
  <si>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</si>
  <si>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</si>
  <si>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</si>
  <si>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</si>
  <si>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</si>
  <si>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</si>
  <si>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</si>
  <si>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</si>
  <si>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</si>
  <si>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</si>
  <si>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</si>
  <si>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</si>
  <si>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</si>
  <si>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</si>
  <si>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</si>
  <si>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</si>
  <si>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</si>
  <si>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</si>
  <si>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</si>
  <si>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</si>
  <si>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</si>
  <si>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</si>
  <si>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</si>
  <si>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</si>
  <si>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</si>
  <si>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</si>
  <si>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</si>
  <si>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</si>
  <si>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</si>
  <si>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</si>
  <si>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</si>
  <si>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</si>
  <si>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</si>
  <si>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</si>
  <si>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</si>
  <si>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</si>
  <si>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</si>
  <si>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</si>
  <si>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</si>
  <si>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</si>
  <si>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</si>
  <si>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</si>
  <si>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</si>
  <si>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</si>
  <si>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</si>
  <si>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</si>
  <si>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</si>
  <si>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</si>
  <si>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</si>
  <si>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</si>
  <si>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</si>
  <si>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</si>
  <si>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</si>
  <si>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</si>
  <si>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</si>
  <si>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</si>
  <si>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</si>
  <si>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</si>
  <si>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</si>
  <si>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</si>
  <si>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</si>
  <si>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</si>
  <si>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</si>
  <si>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</si>
  <si>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</si>
  <si>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</si>
  <si>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</si>
  <si>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</si>
  <si>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</si>
  <si>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</si>
  <si>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</si>
  <si>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</si>
  <si>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</si>
  <si>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</si>
  <si>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</si>
  <si>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</si>
  <si>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</si>
  <si>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</si>
  <si>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</si>
  <si>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</si>
  <si>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</si>
  <si>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</si>
  <si>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</si>
  <si>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</si>
  <si>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</si>
  <si>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</si>
  <si>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</si>
  <si>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</si>
  <si>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</si>
  <si>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</si>
  <si>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</si>
  <si>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</si>
  <si>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</si>
  <si>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</si>
  <si>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</si>
  <si>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</si>
  <si>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</si>
  <si>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</si>
  <si>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</si>
  <si>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</si>
  <si>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</si>
  <si>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</si>
  <si>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</si>
  <si>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</si>
  <si>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</si>
  <si>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</si>
  <si>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</si>
  <si>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</si>
  <si>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</si>
  <si>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</si>
  <si>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</si>
  <si>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</si>
  <si>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</si>
  <si>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</si>
  <si>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</si>
  <si>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</si>
  <si>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</si>
  <si>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</si>
  <si>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</si>
  <si>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</si>
  <si>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</si>
  <si>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</si>
  <si>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</si>
  <si>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</si>
  <si>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</si>
  <si>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</si>
  <si>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</si>
  <si>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</si>
  <si>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</si>
  <si>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</si>
  <si>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</si>
  <si>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</si>
  <si>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</si>
  <si>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</si>
  <si>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</si>
  <si>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</si>
  <si>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</si>
  <si>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</si>
  <si>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</si>
  <si>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</si>
  <si>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</si>
  <si>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</si>
  <si>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</si>
  <si>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</si>
  <si>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</si>
  <si>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</si>
  <si>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</si>
  <si>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</si>
  <si>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</si>
  <si>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</si>
  <si>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</si>
  <si>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</si>
  <si>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</si>
  <si>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</si>
  <si>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</si>
  <si>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</si>
  <si>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</si>
  <si>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</si>
  <si>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</si>
  <si>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</si>
  <si>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</si>
  <si>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</si>
  <si>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</si>
  <si>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</si>
  <si>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</si>
  <si>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</si>
  <si>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</si>
  <si>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</si>
  <si>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</si>
  <si>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</si>
  <si>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</si>
  <si>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</si>
  <si>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</si>
  <si>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</si>
  <si>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</si>
  <si>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</si>
  <si>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</si>
  <si>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</si>
  <si>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</si>
  <si>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</si>
  <si>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</si>
  <si>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</si>
  <si>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</si>
  <si>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</si>
  <si>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</si>
  <si>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</si>
  <si>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</si>
  <si>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</si>
  <si>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</si>
  <si>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</si>
  <si>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</si>
  <si>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</si>
  <si>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</si>
  <si>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</si>
  <si>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</si>
  <si>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</si>
  <si>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</si>
  <si>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</si>
  <si>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</si>
  <si>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</si>
  <si>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</si>
  <si>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</si>
  <si>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</si>
  <si>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</si>
  <si>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</si>
  <si>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</si>
  <si>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</si>
  <si>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</si>
  <si>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</si>
  <si>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</si>
  <si>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</si>
  <si>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</si>
  <si>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</si>
  <si>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</si>
  <si>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</si>
  <si>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</si>
  <si>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</si>
  <si>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</si>
  <si>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</si>
  <si>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</si>
  <si>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</si>
  <si>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</si>
  <si>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</si>
  <si>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</si>
  <si>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</si>
  <si>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</si>
  <si>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</si>
  <si>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</si>
  <si>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</si>
  <si>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</si>
  <si>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</si>
  <si>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</si>
  <si>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</si>
  <si>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</si>
  <si>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</si>
  <si>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</si>
  <si>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</si>
  <si>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</si>
  <si>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</si>
  <si>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</si>
  <si>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</si>
  <si>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</si>
  <si>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</si>
  <si>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</si>
  <si>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</si>
  <si>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</si>
  <si>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</si>
  <si>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</si>
  <si>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</si>
  <si>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</si>
  <si>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</si>
  <si>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</si>
  <si>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</si>
  <si>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</si>
  <si>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</si>
  <si>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</si>
  <si>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</si>
  <si>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</si>
  <si>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</si>
  <si>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</si>
  <si>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</si>
  <si>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</si>
  <si>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</si>
  <si>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</si>
  <si>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</si>
  <si>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</si>
  <si>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</si>
  <si>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</si>
  <si>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</si>
  <si>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</si>
  <si>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</si>
  <si>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</si>
  <si>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</si>
  <si>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</si>
  <si>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</si>
  <si>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</si>
  <si>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</si>
  <si>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</si>
  <si>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</si>
  <si>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</si>
  <si>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Champaign</t>
  </si>
  <si>
    <t>205 North Race Street</t>
  </si>
  <si>
    <t xml:space="preserve">Urbana </t>
  </si>
  <si>
    <t>Dr. Donald Owen</t>
  </si>
  <si>
    <t>217-384-3600</t>
  </si>
  <si>
    <t>217-337-4973</t>
  </si>
  <si>
    <t>BKD, LLP</t>
  </si>
  <si>
    <t>Heather Powell</t>
  </si>
  <si>
    <t>225 North Water Street, Suite 400</t>
  </si>
  <si>
    <t>Decatur</t>
  </si>
  <si>
    <t>217-429-2411</t>
  </si>
  <si>
    <t>217-429-6109</t>
  </si>
  <si>
    <t>066-003844</t>
  </si>
  <si>
    <t>hpowell@bkd.com</t>
  </si>
  <si>
    <t>Series 2002</t>
  </si>
  <si>
    <t>Series 2010 - Debt Certificates</t>
  </si>
  <si>
    <t>Series 2010A-D Taxable General Obligation Bonds</t>
  </si>
  <si>
    <t>Series 2011 General Obligation Bonds</t>
  </si>
  <si>
    <t>Series 2012 General Obligation Bonds</t>
  </si>
  <si>
    <t>Series 2013 General Obligation Limited Tax Bonds</t>
  </si>
  <si>
    <t>Series 2016 General Obligation Limited Tax Bonds</t>
  </si>
  <si>
    <t>Refunding</t>
  </si>
  <si>
    <t>Funding</t>
  </si>
  <si>
    <t>Champaign, Tolono, Mahomet, St. Joseph and Urbana</t>
  </si>
  <si>
    <t xml:space="preserve">Page 11, Line 107 Capital Projects Fund, Other Revenue from Local Sources of $4,741 is miscellaneous income.  </t>
  </si>
  <si>
    <t>None</t>
  </si>
  <si>
    <r>
      <t xml:space="preserve">The accompanying Schedule of Expenditures of Federal Awards includes the federal grant activity of Urbana School District No. 116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</si>
  <si>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t>Of the federal expenditures presented in the schedule, Urbana School District No. 116 provided federal awards to subrecipients as follows:</t>
  </si>
  <si>
    <t>Unmodified</t>
  </si>
  <si>
    <t>Title I Cluster</t>
  </si>
  <si>
    <t>84.010A</t>
  </si>
  <si>
    <t>84.027 and 84.173</t>
  </si>
  <si>
    <t>IDEA Cluster</t>
  </si>
  <si>
    <t>NONE</t>
  </si>
  <si>
    <t>U.S. Department of Agriculture</t>
  </si>
  <si>
    <t xml:space="preserve">   Food Distribution - DoD Fruits and Vegetables</t>
  </si>
  <si>
    <t>Pass Through Agency</t>
  </si>
  <si>
    <t xml:space="preserve">  Illinois State Board of Education</t>
  </si>
  <si>
    <t xml:space="preserve">    Federal School Lunch Program</t>
  </si>
  <si>
    <t xml:space="preserve">     Regular </t>
  </si>
  <si>
    <t xml:space="preserve">     Breakfast</t>
  </si>
  <si>
    <t>Total Child Nutrition Cluster</t>
  </si>
  <si>
    <t xml:space="preserve">   Child and Adult Care Food Program</t>
  </si>
  <si>
    <t>15-4226-00</t>
  </si>
  <si>
    <t>16-4226-00</t>
  </si>
  <si>
    <t xml:space="preserve">   Food Distribution - ISBE Lanter Commodities</t>
  </si>
  <si>
    <t>NA</t>
  </si>
  <si>
    <t>15-4210-00</t>
  </si>
  <si>
    <t>16-4210-00</t>
  </si>
  <si>
    <t>16-4220-00</t>
  </si>
  <si>
    <t>15-4220-00</t>
  </si>
  <si>
    <t xml:space="preserve">        Total U.S. Department of Agriculture</t>
  </si>
  <si>
    <t>U.S. Department of Labor</t>
  </si>
  <si>
    <t xml:space="preserve">  Passed Through Champaign Consortium WIA</t>
  </si>
  <si>
    <t xml:space="preserve">     WIA Youth Activities</t>
  </si>
  <si>
    <t>15-4537-00</t>
  </si>
  <si>
    <t>16-4537-00</t>
  </si>
  <si>
    <t>Total U.S. Department of Labor and WIA Cluster</t>
  </si>
  <si>
    <t>U.S. Department of Education</t>
  </si>
  <si>
    <t xml:space="preserve">  Pass Through Agency - Illinois Community College Board</t>
  </si>
  <si>
    <t xml:space="preserve">    Adult Education State Grant Program</t>
  </si>
  <si>
    <t>84.002ANA</t>
  </si>
  <si>
    <t xml:space="preserve">    EL Civics</t>
  </si>
  <si>
    <t>15-4800-00</t>
  </si>
  <si>
    <t>16-4800-00</t>
  </si>
  <si>
    <t>15-4805-00</t>
  </si>
  <si>
    <t>16-4805-00</t>
  </si>
  <si>
    <t xml:space="preserve">    Title I - Low Income</t>
  </si>
  <si>
    <t xml:space="preserve">    Title I - Low Income - Neglected Priv</t>
  </si>
  <si>
    <t xml:space="preserve">  Total Title I (M)</t>
  </si>
  <si>
    <t xml:space="preserve">    Special Education - Preschool Flow Through</t>
  </si>
  <si>
    <t xml:space="preserve">    Special Education - IDEA Flow Through </t>
  </si>
  <si>
    <t xml:space="preserve">    Special Education - IDEA Room and Board</t>
  </si>
  <si>
    <t xml:space="preserve">  Total Special Education (IDEA) Cluster  (M)</t>
  </si>
  <si>
    <t xml:space="preserve">  Pass Through - Illinois State Board of Education</t>
  </si>
  <si>
    <t>84.173A</t>
  </si>
  <si>
    <t>84.027A</t>
  </si>
  <si>
    <t>15-4300-00</t>
  </si>
  <si>
    <t>16-4300-00</t>
  </si>
  <si>
    <t>15-4305-00</t>
  </si>
  <si>
    <t>16-4305-00</t>
  </si>
  <si>
    <t>15-4600-00</t>
  </si>
  <si>
    <t>16-4600-00</t>
  </si>
  <si>
    <t>15-4620-00</t>
  </si>
  <si>
    <t>16-4620-00</t>
  </si>
  <si>
    <t>15-4625-00</t>
  </si>
  <si>
    <t>16-4625-00</t>
  </si>
  <si>
    <t xml:space="preserve">  Pass Through Illinois State Board of Education (cont)</t>
  </si>
  <si>
    <t xml:space="preserve">    Title III - Language Instruction Program</t>
  </si>
  <si>
    <t xml:space="preserve">    Title III - Immigrant Education Program (EIEP)</t>
  </si>
  <si>
    <t>84.365A</t>
  </si>
  <si>
    <t xml:space="preserve">    Race to the Top</t>
  </si>
  <si>
    <t>84.413A</t>
  </si>
  <si>
    <t>15-4909-00</t>
  </si>
  <si>
    <t>16-4909-00</t>
  </si>
  <si>
    <t>15-4905-00</t>
  </si>
  <si>
    <t>16-4905-00</t>
  </si>
  <si>
    <t>15-4901-00</t>
  </si>
  <si>
    <t>16-4901-00</t>
  </si>
  <si>
    <t xml:space="preserve">    Title II - Teacher Quality</t>
  </si>
  <si>
    <t xml:space="preserve">   Title IV - 21st Century Comm Learning Centers</t>
  </si>
  <si>
    <t>Total U.S. Department of Education</t>
  </si>
  <si>
    <t>84.367A</t>
  </si>
  <si>
    <t>84.287C</t>
  </si>
  <si>
    <t>15-4932-00</t>
  </si>
  <si>
    <t>16-4932-00</t>
  </si>
  <si>
    <t>15-4421-00</t>
  </si>
  <si>
    <t>16-4421-00</t>
  </si>
  <si>
    <t>U.S. Department of Health and Human Services</t>
  </si>
  <si>
    <t xml:space="preserve">   Pass Through - Illinois Dept of Healthcare and Family Services </t>
  </si>
  <si>
    <t xml:space="preserve">     Medicaid Cluster/Administrative Outreach</t>
  </si>
  <si>
    <t>16-4900-00</t>
  </si>
  <si>
    <t xml:space="preserve">  Total Department of Health and Human Services</t>
  </si>
  <si>
    <t xml:space="preserve">    Total Federal Awards</t>
  </si>
  <si>
    <t>Accrual versus cash basis</t>
  </si>
  <si>
    <t>Page 5, Line 12 Education Fund and Tort Fund other assets of $129,099 and $264 are miscellaneous receivables.</t>
  </si>
  <si>
    <t>Page 11, Line 107, Education Fund, Other Revenue from Local Sources of $431,048 consists of City of Urbana ($179,194) , Print Shop</t>
  </si>
  <si>
    <t>Carle CNA ($44,838) and miscellaneous ($83,064).</t>
  </si>
  <si>
    <t xml:space="preserve">Income ($23,952), At Risk Building Reimbursement ($60,000), United Way ($40,000), </t>
  </si>
  <si>
    <t xml:space="preserve">Page 11, Line 107 Transportation Fund, Other Revenue from Local Sources of $47,400 consist of rental income. </t>
  </si>
  <si>
    <t>Page 12, Line 171 Educational Fund, Other Restricted Revenues from State Sources of $161,590 consists of 18-3 Orphans Tuition ($157,090),</t>
  </si>
  <si>
    <t>and other ($4,500).</t>
  </si>
  <si>
    <t xml:space="preserve">Page 14, Line 272 Educational Fund, Other Restricted Revenues from Federal Sources of $263,172 consists of e-rate refund ($52,674), </t>
  </si>
  <si>
    <t>WIA Youth Grant ($176,418) and other ($34,080).</t>
  </si>
  <si>
    <t xml:space="preserve">Page 15, Line 41 Educational Fund, Other Support Services - Pupils of $40,879 consists of HS Commencement ($7,119), U of I ($5,225), </t>
  </si>
  <si>
    <t>Teritary services facility ($25,126) and misc ($3,409).</t>
  </si>
  <si>
    <t xml:space="preserve">Page 16, Line 73 Educational Fund, Other Support Services - Central of $265,407 consists of 21st Century Grant ($132,054) and Mentoring ($133,353). </t>
  </si>
  <si>
    <t xml:space="preserve">Page 16, Line 83 Educational Fund, Payments to in-state govt units of $185,041 consists of loss on acquatic center ($175,641) and </t>
  </si>
  <si>
    <t>miscellaneous of ($9,400).</t>
  </si>
  <si>
    <t xml:space="preserve">Page 19, Line 231 IMRF Fund, Other Support Services - Pupils of $867 consists of IMRF expenses related to misc programs.  </t>
  </si>
  <si>
    <t xml:space="preserve">Page 20, Line 272 IMRF Fund, Other Support Services of $24,662 consists of IMRF expenses related to misc programs.  </t>
  </si>
  <si>
    <t xml:space="preserve">Page 26, Line 10, Special Education other receipts of $425,545 consists of Medicaid funds.  </t>
  </si>
  <si>
    <t>N/A</t>
  </si>
  <si>
    <t xml:space="preserve">Part A, Item I - Six individuals did not file economic interest statements.
Part C, Item 23 - Adverse opinion given as the financial statements are not presented in conformity with accounting principles generally accepted in the United States of America.  However, an opinion is issued on the basis of accounting described in the notes to this report.  </t>
  </si>
  <si>
    <t>Urbana SD 116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</si>
</sst>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0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2638425</xdr:colOff>
          <xdr:row>4</xdr:row>
          <xdr:rowOff>9525</xdr:rowOff>
        </xdr:from>
        <xdr:to>
          <xdr:col>2</xdr:col>
          <xdr:colOff>57150</xdr:colOff>
          <xdr:row>8</xdr:row>
          <xdr:rowOff>47625</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19" t="s">
        <v>473</v>
      </c>
      <c r="J1" s="2120"/>
      <c r="K1" s="2120"/>
      <c r="L1" s="2120"/>
      <c r="M1" s="2120"/>
      <c r="N1" s="2120"/>
      <c r="O1" s="2120"/>
      <c r="P1" s="2120"/>
      <c r="Q1" s="2120"/>
      <c r="R1" s="2120"/>
      <c r="S1" s="2120"/>
    </row>
    <row r="2" spans="1:28" ht="12" customHeight="1" x14ac:dyDescent="0.2">
      <c r="A2" s="202" t="s">
        <v>1971</v>
      </c>
      <c r="D2" s="203"/>
      <c r="I2" s="2121" t="s">
        <v>1154</v>
      </c>
      <c r="J2" s="2120"/>
      <c r="K2" s="2120"/>
      <c r="L2" s="2120"/>
      <c r="M2" s="2120"/>
      <c r="N2" s="2120"/>
      <c r="O2" s="2120"/>
      <c r="P2" s="2120"/>
      <c r="Q2" s="2120"/>
      <c r="R2" s="2120"/>
      <c r="S2" s="2120"/>
    </row>
    <row r="3" spans="1:28" ht="12" customHeight="1" x14ac:dyDescent="0.2">
      <c r="A3" s="1879" t="s">
        <v>1959</v>
      </c>
      <c r="B3" s="1880"/>
      <c r="C3" s="1880"/>
      <c r="D3" s="1881"/>
      <c r="I3" s="2121" t="s">
        <v>55</v>
      </c>
      <c r="J3" s="2120"/>
      <c r="K3" s="2120"/>
      <c r="L3" s="2120"/>
      <c r="M3" s="2120"/>
      <c r="N3" s="2120"/>
      <c r="O3" s="2120"/>
      <c r="P3" s="2120"/>
      <c r="Q3" s="2120"/>
      <c r="R3" s="2120"/>
      <c r="S3" s="2120"/>
    </row>
    <row r="4" spans="1:28" ht="12" customHeight="1" x14ac:dyDescent="0.2">
      <c r="A4" s="192"/>
      <c r="I4" s="2121" t="s">
        <v>616</v>
      </c>
      <c r="J4" s="2120"/>
      <c r="K4" s="2120"/>
      <c r="L4" s="2120"/>
      <c r="M4" s="2120"/>
      <c r="N4" s="2120"/>
      <c r="O4" s="2120"/>
      <c r="P4" s="2120"/>
      <c r="Q4" s="2120"/>
      <c r="R4" s="2120"/>
      <c r="S4" s="2120"/>
    </row>
    <row r="5" spans="1:28" ht="14.1" customHeight="1" x14ac:dyDescent="0.2">
      <c r="B5" s="445" t="s">
        <v>2084</v>
      </c>
      <c r="C5" s="179" t="s">
        <v>1082</v>
      </c>
      <c r="D5" s="363"/>
      <c r="E5" s="363"/>
      <c r="H5" s="193"/>
      <c r="I5" s="2128" t="s">
        <v>787</v>
      </c>
      <c r="J5" s="2073"/>
      <c r="K5" s="2073"/>
      <c r="L5" s="2073"/>
      <c r="M5" s="2073"/>
      <c r="N5" s="2073"/>
      <c r="O5" s="2073"/>
      <c r="P5" s="2073"/>
      <c r="Q5" s="2073"/>
      <c r="R5" s="2073"/>
      <c r="S5" s="2073"/>
    </row>
    <row r="6" spans="1:28" ht="14.1" customHeight="1" x14ac:dyDescent="0.2">
      <c r="B6" s="445"/>
      <c r="C6" s="179" t="s">
        <v>1083</v>
      </c>
      <c r="D6" s="363"/>
      <c r="E6" s="363"/>
      <c r="I6" s="2127" t="s">
        <v>1050</v>
      </c>
      <c r="J6" s="2073"/>
      <c r="K6" s="2073"/>
      <c r="L6" s="2073"/>
      <c r="M6" s="2073"/>
      <c r="N6" s="2073"/>
      <c r="O6" s="2073"/>
      <c r="P6" s="2073"/>
      <c r="Q6" s="2073"/>
      <c r="R6" s="2073"/>
      <c r="S6" s="2073"/>
    </row>
    <row r="7" spans="1:28" ht="12.2" customHeight="1" x14ac:dyDescent="0.2">
      <c r="I7" s="2122">
        <v>42551</v>
      </c>
      <c r="J7" s="2123"/>
      <c r="K7" s="2123"/>
      <c r="L7" s="2123"/>
      <c r="M7" s="2123"/>
      <c r="N7" s="2123"/>
      <c r="O7" s="2123"/>
      <c r="P7" s="2123"/>
      <c r="Q7" s="2123"/>
      <c r="R7" s="2123"/>
      <c r="S7" s="212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4" t="s">
        <v>781</v>
      </c>
      <c r="J9" s="2125"/>
      <c r="K9" s="2125"/>
      <c r="L9" s="2125"/>
      <c r="M9" s="2125"/>
      <c r="N9" s="2125"/>
      <c r="O9" s="2125"/>
      <c r="P9" s="2125"/>
      <c r="Q9" s="2125"/>
      <c r="R9" s="2125"/>
      <c r="S9" s="2126"/>
      <c r="T9" s="2069" t="s">
        <v>629</v>
      </c>
      <c r="U9" s="2070"/>
      <c r="V9" s="2070"/>
      <c r="W9" s="2070"/>
      <c r="X9" s="2070"/>
      <c r="Y9" s="2070"/>
      <c r="Z9" s="2070"/>
      <c r="AA9" s="2071"/>
    </row>
    <row r="10" spans="1:28" ht="13.5" customHeight="1" x14ac:dyDescent="0.2">
      <c r="A10" s="2078" t="s">
        <v>782</v>
      </c>
      <c r="B10" s="2079"/>
      <c r="C10" s="2079"/>
      <c r="D10" s="2079"/>
      <c r="E10" s="2079"/>
      <c r="F10" s="2079"/>
      <c r="G10" s="2079"/>
      <c r="H10" s="2080"/>
      <c r="I10" s="183"/>
      <c r="J10" s="184"/>
      <c r="K10" s="182"/>
      <c r="R10" s="184"/>
      <c r="S10" s="184"/>
      <c r="T10" s="2072"/>
      <c r="U10" s="2073"/>
      <c r="V10" s="2073"/>
      <c r="W10" s="2073"/>
      <c r="X10" s="2073"/>
      <c r="Y10" s="2073"/>
      <c r="Z10" s="2073"/>
      <c r="AA10" s="2074"/>
    </row>
    <row r="11" spans="1:28" ht="14.25" customHeight="1" x14ac:dyDescent="0.2">
      <c r="A11" s="2081" t="s">
        <v>1130</v>
      </c>
      <c r="B11" s="2082"/>
      <c r="C11" s="2082"/>
      <c r="D11" s="2082"/>
      <c r="E11" s="2082"/>
      <c r="F11" s="2082"/>
      <c r="G11" s="2082"/>
      <c r="H11" s="2083"/>
      <c r="I11" s="181"/>
      <c r="J11" s="344"/>
      <c r="K11" s="181"/>
      <c r="O11" s="1764"/>
      <c r="P11" s="379" t="s">
        <v>225</v>
      </c>
      <c r="Q11" s="184"/>
      <c r="R11" s="182"/>
      <c r="S11" s="181"/>
      <c r="T11" s="2075"/>
      <c r="U11" s="2076"/>
      <c r="V11" s="2076"/>
      <c r="W11" s="2076"/>
      <c r="X11" s="2076"/>
      <c r="Y11" s="2076"/>
      <c r="Z11" s="2076"/>
      <c r="AA11" s="2077"/>
    </row>
    <row r="12" spans="1:28" ht="13.5" customHeight="1" x14ac:dyDescent="0.2">
      <c r="A12" s="364" t="s">
        <v>1099</v>
      </c>
      <c r="B12" s="346"/>
      <c r="C12" s="346"/>
      <c r="D12" s="346"/>
      <c r="E12" s="346"/>
      <c r="F12" s="346"/>
      <c r="G12" s="346"/>
      <c r="H12" s="273"/>
      <c r="I12" s="183"/>
      <c r="J12" s="184"/>
      <c r="K12" s="182"/>
      <c r="O12" s="1765" t="s">
        <v>2084</v>
      </c>
      <c r="P12" s="379" t="s">
        <v>226</v>
      </c>
      <c r="Q12" s="344"/>
      <c r="R12" s="184"/>
      <c r="S12" s="184"/>
      <c r="T12" s="364" t="s">
        <v>304</v>
      </c>
      <c r="U12" s="271"/>
      <c r="V12" s="271"/>
      <c r="W12" s="271"/>
      <c r="X12" s="271"/>
      <c r="Y12" s="200"/>
      <c r="Z12" s="200"/>
      <c r="AA12" s="201"/>
    </row>
    <row r="13" spans="1:28" ht="13.5" customHeight="1" x14ac:dyDescent="0.2">
      <c r="A13" s="2089">
        <v>9010116022</v>
      </c>
      <c r="B13" s="2090"/>
      <c r="C13" s="2090"/>
      <c r="D13" s="2090"/>
      <c r="E13" s="2090"/>
      <c r="F13" s="2090"/>
      <c r="G13" s="2090"/>
      <c r="H13" s="2091"/>
      <c r="I13" s="185"/>
      <c r="J13" s="184"/>
      <c r="K13" s="182"/>
      <c r="L13" s="184"/>
      <c r="M13" s="184"/>
      <c r="N13" s="184"/>
      <c r="O13" s="184"/>
      <c r="P13" s="184"/>
      <c r="Q13" s="184"/>
      <c r="R13" s="184"/>
      <c r="S13" s="184"/>
      <c r="T13" s="2094" t="s">
        <v>2091</v>
      </c>
      <c r="U13" s="2095"/>
      <c r="V13" s="2095"/>
      <c r="W13" s="2095"/>
      <c r="X13" s="2095"/>
      <c r="Y13" s="2096"/>
      <c r="Z13" s="2096"/>
      <c r="AA13" s="2097"/>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087" t="s">
        <v>2085</v>
      </c>
      <c r="B15" s="2092"/>
      <c r="C15" s="2092"/>
      <c r="D15" s="2092"/>
      <c r="E15" s="2092"/>
      <c r="F15" s="2092"/>
      <c r="G15" s="2092"/>
      <c r="H15" s="2093"/>
      <c r="T15" s="2059" t="s">
        <v>2092</v>
      </c>
      <c r="U15" s="2060"/>
      <c r="V15" s="2060"/>
      <c r="W15" s="2060"/>
      <c r="X15" s="2060"/>
      <c r="Y15" s="2098"/>
      <c r="Z15" s="2098"/>
      <c r="AA15" s="209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54" t="s">
        <v>2219</v>
      </c>
      <c r="B17" s="2117"/>
      <c r="C17" s="2117"/>
      <c r="D17" s="2117"/>
      <c r="E17" s="2117"/>
      <c r="F17" s="2117"/>
      <c r="G17" s="2117"/>
      <c r="H17" s="2118"/>
      <c r="T17" s="2104" t="s">
        <v>2093</v>
      </c>
      <c r="U17" s="2105"/>
      <c r="V17" s="2105"/>
      <c r="W17" s="2105"/>
      <c r="X17" s="2105"/>
      <c r="Y17" s="2105"/>
      <c r="Z17" s="2105"/>
      <c r="AA17" s="2106"/>
    </row>
    <row r="18" spans="1:27" ht="13.5" customHeight="1" x14ac:dyDescent="0.2">
      <c r="A18" s="364" t="s">
        <v>626</v>
      </c>
      <c r="B18" s="346"/>
      <c r="C18" s="342"/>
      <c r="D18" s="346"/>
      <c r="E18" s="346"/>
      <c r="F18" s="346"/>
      <c r="G18" s="346"/>
      <c r="H18" s="276"/>
      <c r="I18" s="2114" t="s">
        <v>783</v>
      </c>
      <c r="J18" s="2115"/>
      <c r="K18" s="2115"/>
      <c r="L18" s="2115"/>
      <c r="M18" s="2115"/>
      <c r="N18" s="2115"/>
      <c r="O18" s="2115"/>
      <c r="P18" s="2115"/>
      <c r="Q18" s="2115"/>
      <c r="R18" s="2115"/>
      <c r="S18" s="2116"/>
      <c r="T18" s="364" t="s">
        <v>826</v>
      </c>
      <c r="U18" s="271"/>
      <c r="V18" s="342"/>
      <c r="W18" s="270"/>
      <c r="X18" s="364" t="s">
        <v>305</v>
      </c>
      <c r="Y18" s="351"/>
      <c r="Z18" s="1977" t="s">
        <v>784</v>
      </c>
      <c r="AA18" s="201"/>
    </row>
    <row r="19" spans="1:27" ht="13.5" customHeight="1" x14ac:dyDescent="0.2">
      <c r="A19" s="2087" t="s">
        <v>2086</v>
      </c>
      <c r="B19" s="2088"/>
      <c r="C19" s="2088"/>
      <c r="D19" s="2088"/>
      <c r="E19" s="2088"/>
      <c r="F19" s="2088"/>
      <c r="G19" s="2088"/>
      <c r="H19" s="2086"/>
      <c r="I19" s="184"/>
      <c r="J19" s="378"/>
      <c r="K19" s="195"/>
      <c r="L19" s="193"/>
      <c r="M19" s="659" t="s">
        <v>359</v>
      </c>
      <c r="P19" s="181"/>
      <c r="Q19" s="181"/>
      <c r="R19" s="181"/>
      <c r="S19" s="185"/>
      <c r="T19" s="2087" t="s">
        <v>2094</v>
      </c>
      <c r="U19" s="2085"/>
      <c r="V19" s="2085"/>
      <c r="W19" s="2086"/>
      <c r="X19" s="2102" t="s">
        <v>2043</v>
      </c>
      <c r="Y19" s="2103"/>
      <c r="Z19" s="2100">
        <v>62523</v>
      </c>
      <c r="AA19" s="2101"/>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8" t="s">
        <v>1101</v>
      </c>
      <c r="Z20" s="200"/>
      <c r="AA20" s="201"/>
    </row>
    <row r="21" spans="1:27" ht="13.5" customHeight="1" x14ac:dyDescent="0.2">
      <c r="A21" s="2084" t="s">
        <v>2087</v>
      </c>
      <c r="B21" s="2085"/>
      <c r="C21" s="2085"/>
      <c r="D21" s="2085"/>
      <c r="E21" s="2085"/>
      <c r="F21" s="2085"/>
      <c r="G21" s="2085"/>
      <c r="H21" s="2086"/>
      <c r="I21" s="2110" t="s">
        <v>785</v>
      </c>
      <c r="J21" s="2073"/>
      <c r="K21" s="2073"/>
      <c r="L21" s="2073"/>
      <c r="M21" s="2073"/>
      <c r="N21" s="2073"/>
      <c r="O21" s="2073"/>
      <c r="P21" s="2073"/>
      <c r="Q21" s="2073"/>
      <c r="R21" s="2073"/>
      <c r="S21" s="2074"/>
      <c r="T21" s="2054" t="s">
        <v>2095</v>
      </c>
      <c r="U21" s="2055"/>
      <c r="V21" s="2055"/>
      <c r="W21" s="2055"/>
      <c r="X21" s="2068" t="s">
        <v>2096</v>
      </c>
      <c r="Y21" s="2066"/>
      <c r="Z21" s="2066"/>
      <c r="AA21" s="2067"/>
    </row>
    <row r="22" spans="1:27" ht="13.5" customHeight="1" x14ac:dyDescent="0.2">
      <c r="A22" s="366" t="s">
        <v>627</v>
      </c>
      <c r="B22" s="279"/>
      <c r="C22" s="279"/>
      <c r="D22" s="279"/>
      <c r="E22" s="279"/>
      <c r="F22" s="279"/>
      <c r="G22" s="279"/>
      <c r="H22" s="280"/>
      <c r="I22" s="2111" t="s">
        <v>1805</v>
      </c>
      <c r="J22" s="2112"/>
      <c r="K22" s="2112"/>
      <c r="L22" s="2112"/>
      <c r="M22" s="2112"/>
      <c r="N22" s="2112"/>
      <c r="O22" s="2112"/>
      <c r="P22" s="2112"/>
      <c r="Q22" s="2112"/>
      <c r="R22" s="2112"/>
      <c r="S22" s="2113"/>
      <c r="T22" s="364" t="s">
        <v>2039</v>
      </c>
      <c r="U22" s="271"/>
      <c r="V22" s="342"/>
      <c r="W22" s="271"/>
      <c r="X22" s="1978" t="s">
        <v>1632</v>
      </c>
      <c r="Z22" s="200"/>
      <c r="AA22" s="201"/>
    </row>
    <row r="23" spans="1:27" ht="13.5" customHeight="1" x14ac:dyDescent="0.2">
      <c r="A23" s="2107"/>
      <c r="B23" s="2108"/>
      <c r="C23" s="2108"/>
      <c r="D23" s="2108"/>
      <c r="E23" s="2108"/>
      <c r="F23" s="2108"/>
      <c r="G23" s="2108"/>
      <c r="H23" s="2109"/>
      <c r="T23" s="2054" t="s">
        <v>2097</v>
      </c>
      <c r="U23" s="2055"/>
      <c r="V23" s="2055"/>
      <c r="W23" s="2055"/>
      <c r="X23" s="2065">
        <v>43434</v>
      </c>
      <c r="Y23" s="2066"/>
      <c r="Z23" s="2066"/>
      <c r="AA23" s="2067"/>
    </row>
    <row r="24" spans="1:27" ht="14.1" customHeight="1" x14ac:dyDescent="0.2">
      <c r="A24" s="367" t="s">
        <v>784</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84">
        <v>61801</v>
      </c>
      <c r="B25" s="2085"/>
      <c r="C25" s="2085"/>
      <c r="D25" s="2085"/>
      <c r="E25" s="2085"/>
      <c r="F25" s="2085"/>
      <c r="G25" s="2085"/>
      <c r="H25" s="2086"/>
      <c r="I25" s="660"/>
      <c r="J25" s="204"/>
      <c r="K25" s="204"/>
      <c r="L25" s="204"/>
      <c r="M25" s="204"/>
      <c r="N25" s="204"/>
      <c r="O25" s="204"/>
      <c r="P25" s="204"/>
      <c r="Q25" s="204"/>
      <c r="R25" s="204"/>
      <c r="S25" s="205"/>
      <c r="T25" s="2051" t="s">
        <v>2098</v>
      </c>
      <c r="U25" s="2052"/>
      <c r="V25" s="2052"/>
      <c r="W25" s="2052"/>
      <c r="X25" s="2052"/>
      <c r="Y25" s="2052"/>
      <c r="Z25" s="2052"/>
      <c r="AA25" s="20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139" t="s">
        <v>2010</v>
      </c>
      <c r="J27" s="2115"/>
      <c r="K27" s="2115"/>
      <c r="L27" s="2115"/>
      <c r="M27" s="2115"/>
      <c r="N27" s="2115"/>
      <c r="O27" s="2115"/>
      <c r="P27" s="2115"/>
      <c r="Q27" s="2115"/>
      <c r="R27" s="2115"/>
      <c r="S27" s="2116"/>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c r="C29" s="673" t="s">
        <v>980</v>
      </c>
      <c r="D29" s="661"/>
      <c r="E29" s="1092"/>
      <c r="F29" s="1568" t="s">
        <v>1630</v>
      </c>
      <c r="G29" s="661"/>
      <c r="I29" s="274"/>
      <c r="J29" s="1764" t="s">
        <v>2084</v>
      </c>
      <c r="K29" s="182" t="s">
        <v>674</v>
      </c>
      <c r="L29" s="391"/>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1384</v>
      </c>
      <c r="D30" s="182"/>
      <c r="E30" s="182"/>
      <c r="F30" s="1280"/>
      <c r="G30" s="661"/>
      <c r="H30" s="661"/>
      <c r="I30" s="274"/>
      <c r="J30" s="1764" t="s">
        <v>2084</v>
      </c>
      <c r="K30" s="182" t="s">
        <v>674</v>
      </c>
      <c r="L30" s="391"/>
      <c r="M30" s="195" t="s">
        <v>106</v>
      </c>
      <c r="N30" s="186" t="s">
        <v>2011</v>
      </c>
      <c r="O30" s="186"/>
      <c r="P30" s="186"/>
      <c r="Q30" s="186"/>
      <c r="R30" s="186"/>
      <c r="S30" s="275"/>
      <c r="T30" s="56"/>
      <c r="U30" s="56"/>
      <c r="V30" s="56"/>
      <c r="W30" s="56"/>
      <c r="X30" s="56"/>
      <c r="Y30" s="56"/>
      <c r="Z30" s="56"/>
      <c r="AA30" s="203"/>
    </row>
    <row r="31" spans="1:27" ht="13.5" customHeight="1" x14ac:dyDescent="0.2">
      <c r="A31" s="1805"/>
      <c r="B31" s="1092"/>
      <c r="C31" s="673" t="s">
        <v>1385</v>
      </c>
      <c r="D31" s="182"/>
      <c r="E31" s="182"/>
      <c r="F31" s="182"/>
      <c r="G31" s="182"/>
      <c r="H31" s="182"/>
      <c r="I31" s="274"/>
      <c r="J31" s="391"/>
      <c r="K31" s="195" t="s">
        <v>1052</v>
      </c>
      <c r="L31" s="1764" t="s">
        <v>2084</v>
      </c>
      <c r="M31" s="195" t="s">
        <v>106</v>
      </c>
      <c r="N31" s="186" t="s">
        <v>1789</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8"/>
      <c r="Q35" s="2085"/>
      <c r="R35" s="2085"/>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54" t="s">
        <v>2088</v>
      </c>
      <c r="B38" s="2117"/>
      <c r="C38" s="2117"/>
      <c r="D38" s="2117"/>
      <c r="E38" s="2117"/>
      <c r="F38" s="2085"/>
      <c r="G38" s="2085"/>
      <c r="H38" s="2086"/>
      <c r="I38" s="2133"/>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37" t="s">
        <v>627</v>
      </c>
      <c r="B39" s="2138"/>
      <c r="C39" s="342"/>
      <c r="D39" s="339"/>
      <c r="E39" s="339"/>
      <c r="F39" s="349"/>
      <c r="G39" s="339"/>
      <c r="H39" s="276"/>
      <c r="I39" s="2137" t="s">
        <v>627</v>
      </c>
      <c r="J39" s="2138"/>
      <c r="K39" s="2138"/>
      <c r="L39" s="2138"/>
      <c r="M39" s="2138"/>
      <c r="N39" s="336"/>
      <c r="O39" s="342"/>
      <c r="P39" s="342"/>
      <c r="Q39" s="348"/>
      <c r="R39" s="342"/>
      <c r="S39" s="276"/>
      <c r="T39" s="342" t="s">
        <v>627</v>
      </c>
      <c r="U39" s="271"/>
      <c r="V39" s="342"/>
      <c r="W39" s="270"/>
      <c r="X39" s="348"/>
      <c r="Y39" s="200"/>
      <c r="Z39" s="200"/>
      <c r="AA39" s="201"/>
    </row>
    <row r="40" spans="1:27" ht="13.5" customHeight="1" x14ac:dyDescent="0.2">
      <c r="A40" s="2140"/>
      <c r="B40" s="2141"/>
      <c r="C40" s="2142"/>
      <c r="D40" s="2142"/>
      <c r="E40" s="2142"/>
      <c r="F40" s="2143"/>
      <c r="G40" s="2143"/>
      <c r="H40" s="2144"/>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7" t="s">
        <v>2089</v>
      </c>
      <c r="B42" s="2085"/>
      <c r="C42" s="2086"/>
      <c r="D42" s="2102" t="s">
        <v>2090</v>
      </c>
      <c r="E42" s="2085"/>
      <c r="F42" s="2085"/>
      <c r="G42" s="2085"/>
      <c r="H42" s="2086"/>
      <c r="I42" s="2059"/>
      <c r="J42" s="2057"/>
      <c r="K42" s="2057"/>
      <c r="L42" s="2057"/>
      <c r="M42" s="2057"/>
      <c r="N42" s="2057"/>
      <c r="O42" s="2058"/>
      <c r="P42" s="2056"/>
      <c r="Q42" s="2057"/>
      <c r="R42" s="2057"/>
      <c r="S42" s="2058"/>
      <c r="T42" s="2059"/>
      <c r="U42" s="2057"/>
      <c r="V42" s="2057"/>
      <c r="W42" s="2058"/>
      <c r="X42" s="2056"/>
      <c r="Y42" s="2057"/>
      <c r="Z42" s="2057"/>
      <c r="AA42" s="2058"/>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34"/>
      <c r="B44" s="2135"/>
      <c r="C44" s="2135"/>
      <c r="D44" s="2135"/>
      <c r="E44" s="2135"/>
      <c r="F44" s="2135"/>
      <c r="G44" s="2135"/>
      <c r="H44" s="2136"/>
      <c r="I44" s="2129"/>
      <c r="J44" s="2131"/>
      <c r="K44" s="2131"/>
      <c r="L44" s="2131"/>
      <c r="M44" s="2131"/>
      <c r="N44" s="2131"/>
      <c r="O44" s="2131"/>
      <c r="P44" s="2131"/>
      <c r="Q44" s="2131"/>
      <c r="R44" s="2131"/>
      <c r="S44" s="2132"/>
      <c r="T44" s="2129"/>
      <c r="U44" s="2130"/>
      <c r="V44" s="2130"/>
      <c r="W44" s="2130"/>
      <c r="X44" s="2130"/>
      <c r="Y44" s="2130"/>
      <c r="Z44" s="2131"/>
      <c r="AA44" s="2132"/>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1932</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7" t="s">
        <v>1294</v>
      </c>
      <c r="C30" s="216" t="s">
        <v>1389</v>
      </c>
      <c r="D30" s="605" t="s">
        <v>43</v>
      </c>
      <c r="E30" s="1725" t="s">
        <v>1159</v>
      </c>
    </row>
    <row r="31" spans="1:5" x14ac:dyDescent="0.2">
      <c r="A31" s="1630" t="s">
        <v>2046</v>
      </c>
      <c r="C31" s="216" t="s">
        <v>1389</v>
      </c>
      <c r="D31" s="604"/>
      <c r="E31" s="606"/>
    </row>
    <row r="32" spans="1:5" x14ac:dyDescent="0.2">
      <c r="B32" s="604" t="s">
        <v>1295</v>
      </c>
      <c r="C32" s="216" t="s">
        <v>1389</v>
      </c>
      <c r="D32" s="605" t="s">
        <v>2047</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5" colorId="8" zoomScale="110" zoomScaleNormal="110" workbookViewId="0">
      <selection activeCell="D67" sqref="D6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8" t="s">
        <v>1388</v>
      </c>
      <c r="B2" s="2149"/>
      <c r="C2" s="2149"/>
      <c r="D2" s="2149"/>
      <c r="E2" s="2149"/>
      <c r="F2" s="2149"/>
      <c r="G2" s="2149"/>
      <c r="H2" s="2149"/>
      <c r="I2" s="2149"/>
    </row>
    <row r="3" spans="1:9" s="33" customFormat="1" ht="6" customHeight="1" x14ac:dyDescent="0.2">
      <c r="A3" s="52"/>
      <c r="B3" s="52"/>
      <c r="C3" s="621"/>
      <c r="D3" s="717"/>
      <c r="E3" s="404"/>
    </row>
    <row r="4" spans="1:9" x14ac:dyDescent="0.2">
      <c r="A4" s="7"/>
      <c r="B4" s="398"/>
      <c r="C4" s="2155" t="s">
        <v>496</v>
      </c>
      <c r="D4" s="2156"/>
      <c r="E4" s="2156"/>
      <c r="F4" s="2156"/>
      <c r="G4" s="2156"/>
      <c r="H4" s="2156"/>
    </row>
    <row r="5" spans="1:9" x14ac:dyDescent="0.2">
      <c r="A5" s="7"/>
      <c r="B5" s="331"/>
      <c r="C5" s="1762"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2048" t="s">
        <v>2084</v>
      </c>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50" t="s">
        <v>2050</v>
      </c>
      <c r="B33" s="2151"/>
      <c r="C33" s="2151"/>
      <c r="D33" s="2151"/>
      <c r="E33" s="2152"/>
      <c r="F33" s="2152"/>
      <c r="G33" s="2152"/>
      <c r="H33" s="2152"/>
      <c r="I33" s="2152"/>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0" t="s">
        <v>357</v>
      </c>
      <c r="B45" s="2153"/>
      <c r="C45" s="2153"/>
      <c r="D45" s="2153"/>
      <c r="E45" s="2154"/>
      <c r="F45" s="2154"/>
      <c r="G45" s="2154"/>
      <c r="H45" s="2154"/>
      <c r="I45" s="2154"/>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1867</v>
      </c>
      <c r="E51" s="27"/>
      <c r="F51" s="1612"/>
      <c r="G51" s="1787" t="s">
        <v>1866</v>
      </c>
      <c r="H51" s="2036">
        <v>35370</v>
      </c>
      <c r="I51" s="9" t="s">
        <v>1916</v>
      </c>
    </row>
    <row r="52" spans="1:9" s="33" customFormat="1" x14ac:dyDescent="0.2">
      <c r="A52" s="30"/>
      <c r="B52" s="2048" t="s">
        <v>2084</v>
      </c>
      <c r="C52" s="627">
        <v>23</v>
      </c>
      <c r="D52" s="403" t="s">
        <v>1685</v>
      </c>
      <c r="E52" s="27"/>
      <c r="F52" s="1612"/>
    </row>
    <row r="53" spans="1:9" s="33" customFormat="1" x14ac:dyDescent="0.2">
      <c r="A53" s="1035"/>
      <c r="B53" s="1567"/>
      <c r="C53" s="1567"/>
      <c r="D53" s="290"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7" t="s">
        <v>2218</v>
      </c>
      <c r="C55" s="2158"/>
      <c r="D55" s="2158"/>
      <c r="E55" s="2158"/>
      <c r="F55" s="2158"/>
      <c r="G55" s="2158"/>
      <c r="H55" s="2159"/>
      <c r="I55" s="3"/>
    </row>
    <row r="56" spans="1:9" s="33" customFormat="1" x14ac:dyDescent="0.2">
      <c r="A56" s="1796"/>
      <c r="B56" s="2160"/>
      <c r="C56" s="2161"/>
      <c r="D56" s="2161"/>
      <c r="E56" s="2161"/>
      <c r="F56" s="2161"/>
      <c r="G56" s="2161"/>
      <c r="H56" s="2162"/>
      <c r="I56" s="3"/>
    </row>
    <row r="57" spans="1:9" s="33" customFormat="1" x14ac:dyDescent="0.2">
      <c r="A57" s="1796"/>
      <c r="B57" s="2160"/>
      <c r="C57" s="2161"/>
      <c r="D57" s="2161"/>
      <c r="E57" s="2161"/>
      <c r="F57" s="2161"/>
      <c r="G57" s="2161"/>
      <c r="H57" s="2162"/>
      <c r="I57" s="3"/>
    </row>
    <row r="58" spans="1:9" s="33" customFormat="1" x14ac:dyDescent="0.2">
      <c r="A58" s="1796"/>
      <c r="B58" s="2160"/>
      <c r="C58" s="2161"/>
      <c r="D58" s="2161"/>
      <c r="E58" s="2161"/>
      <c r="F58" s="2161"/>
      <c r="G58" s="2161"/>
      <c r="H58" s="2162"/>
      <c r="I58" s="3"/>
    </row>
    <row r="59" spans="1:9" s="33" customFormat="1" x14ac:dyDescent="0.2">
      <c r="A59" s="1796"/>
      <c r="B59" s="2160"/>
      <c r="C59" s="2161"/>
      <c r="D59" s="2161"/>
      <c r="E59" s="2161"/>
      <c r="F59" s="2161"/>
      <c r="G59" s="2161"/>
      <c r="H59" s="2162"/>
      <c r="I59" s="3"/>
    </row>
    <row r="60" spans="1:9" s="33" customFormat="1" x14ac:dyDescent="0.2">
      <c r="A60" s="1796"/>
      <c r="B60" s="2160"/>
      <c r="C60" s="2161"/>
      <c r="D60" s="2161"/>
      <c r="E60" s="2161"/>
      <c r="F60" s="2161"/>
      <c r="G60" s="2161"/>
      <c r="H60" s="2162"/>
      <c r="I60" s="3"/>
    </row>
    <row r="61" spans="1:9" s="33" customFormat="1" x14ac:dyDescent="0.2">
      <c r="A61" s="1796"/>
      <c r="B61" s="2160"/>
      <c r="C61" s="2161"/>
      <c r="D61" s="2161"/>
      <c r="E61" s="2161"/>
      <c r="F61" s="2161"/>
      <c r="G61" s="2161"/>
      <c r="H61" s="2162"/>
      <c r="I61" s="3"/>
    </row>
    <row r="62" spans="1:9" s="33" customFormat="1" x14ac:dyDescent="0.2">
      <c r="A62" s="1796"/>
      <c r="B62" s="2160"/>
      <c r="C62" s="2161"/>
      <c r="D62" s="2161"/>
      <c r="E62" s="2161"/>
      <c r="F62" s="2161"/>
      <c r="G62" s="2161"/>
      <c r="H62" s="2162"/>
      <c r="I62" s="3"/>
    </row>
    <row r="63" spans="1:9" s="33" customFormat="1" x14ac:dyDescent="0.2">
      <c r="A63" s="1796"/>
      <c r="B63" s="2160"/>
      <c r="C63" s="2161"/>
      <c r="D63" s="2161"/>
      <c r="E63" s="2161"/>
      <c r="F63" s="2161"/>
      <c r="G63" s="2161"/>
      <c r="H63" s="2162"/>
      <c r="I63" s="3"/>
    </row>
    <row r="64" spans="1:9" s="33" customFormat="1" x14ac:dyDescent="0.2">
      <c r="A64" s="1796"/>
      <c r="B64" s="2160"/>
      <c r="C64" s="2161"/>
      <c r="D64" s="2161"/>
      <c r="E64" s="2161"/>
      <c r="F64" s="2161"/>
      <c r="G64" s="2161"/>
      <c r="H64" s="2162"/>
      <c r="I64" s="3"/>
    </row>
    <row r="65" spans="1:9" s="33" customFormat="1" ht="9" customHeight="1" x14ac:dyDescent="0.2">
      <c r="A65" s="1797"/>
      <c r="B65" s="2163"/>
      <c r="C65" s="2164"/>
      <c r="D65" s="2164"/>
      <c r="E65" s="2164"/>
      <c r="F65" s="2164"/>
      <c r="G65" s="2164"/>
      <c r="H65" s="216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0" t="s">
        <v>1638</v>
      </c>
      <c r="B68" s="2153"/>
      <c r="C68" s="2153"/>
      <c r="D68" s="2153"/>
      <c r="E68" s="2154"/>
      <c r="F68" s="2154"/>
      <c r="G68" s="2154"/>
      <c r="H68" s="2154"/>
      <c r="I68" s="2154"/>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89" t="s">
        <v>1645</v>
      </c>
      <c r="G75" s="1281" t="s">
        <v>1635</v>
      </c>
      <c r="H75" s="1603"/>
    </row>
    <row r="76" spans="1:9" s="33" customFormat="1" ht="6" customHeight="1" x14ac:dyDescent="0.2">
      <c r="A76" s="30"/>
      <c r="B76" s="1614"/>
      <c r="C76" s="627"/>
      <c r="D76" s="389"/>
      <c r="E76" s="27"/>
      <c r="F76" s="1612"/>
    </row>
    <row r="77" spans="1:9" s="33" customFormat="1" x14ac:dyDescent="0.2">
      <c r="A77" s="30"/>
      <c r="B77" s="1614"/>
      <c r="C77" s="627">
        <v>25</v>
      </c>
      <c r="D77" s="389" t="s">
        <v>1646</v>
      </c>
      <c r="E77" s="27"/>
      <c r="F77" s="1612"/>
      <c r="H77" s="157"/>
    </row>
    <row r="78" spans="1:9" s="33" customFormat="1" x14ac:dyDescent="0.2">
      <c r="A78" s="30"/>
      <c r="B78" s="1614"/>
      <c r="C78" s="627"/>
      <c r="D78" s="389" t="s">
        <v>1652</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69" t="s">
        <v>1634</v>
      </c>
      <c r="B81" s="2169"/>
      <c r="C81" s="2169"/>
      <c r="D81" s="2170"/>
      <c r="E81" s="1616" t="s">
        <v>1679</v>
      </c>
      <c r="F81" s="1616" t="s">
        <v>1680</v>
      </c>
      <c r="G81" s="1616" t="s">
        <v>1681</v>
      </c>
      <c r="H81" s="1616" t="s">
        <v>1682</v>
      </c>
      <c r="I81" s="1616" t="s">
        <v>1683</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1684</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66"/>
      <c r="C100" s="2167"/>
      <c r="D100" s="2167"/>
      <c r="E100" s="2167"/>
      <c r="F100" s="2167"/>
      <c r="G100" s="2167"/>
      <c r="H100" s="2168"/>
      <c r="I100" s="1538"/>
    </row>
    <row r="101" spans="1:9" s="33" customFormat="1" ht="11.25" customHeight="1" x14ac:dyDescent="0.2">
      <c r="A101" s="1581"/>
      <c r="B101" s="2145"/>
      <c r="C101" s="2146"/>
      <c r="D101" s="2146"/>
      <c r="E101" s="2146"/>
      <c r="F101" s="2146"/>
      <c r="G101" s="2146"/>
      <c r="H101" s="2147"/>
      <c r="I101" s="1538"/>
    </row>
    <row r="102" spans="1:9" s="33" customFormat="1" ht="11.25" customHeight="1" x14ac:dyDescent="0.2">
      <c r="A102" s="1581"/>
      <c r="B102" s="2145"/>
      <c r="C102" s="2146"/>
      <c r="D102" s="2146"/>
      <c r="E102" s="2146"/>
      <c r="F102" s="2146"/>
      <c r="G102" s="2146"/>
      <c r="H102" s="2147"/>
      <c r="I102" s="1538"/>
    </row>
    <row r="103" spans="1:9" s="33" customFormat="1" x14ac:dyDescent="0.2">
      <c r="A103" s="1581"/>
      <c r="B103" s="2145"/>
      <c r="C103" s="2146"/>
      <c r="D103" s="2146"/>
      <c r="E103" s="2146"/>
      <c r="F103" s="2146"/>
      <c r="G103" s="2146"/>
      <c r="H103" s="2147"/>
      <c r="I103" s="1538"/>
    </row>
    <row r="104" spans="1:9" s="33" customFormat="1" ht="11.25" customHeight="1" x14ac:dyDescent="0.2">
      <c r="A104" s="1581"/>
      <c r="B104" s="2145"/>
      <c r="C104" s="2146"/>
      <c r="D104" s="2146"/>
      <c r="E104" s="2146"/>
      <c r="F104" s="2146"/>
      <c r="G104" s="2146"/>
      <c r="H104" s="2147"/>
      <c r="I104" s="1538"/>
    </row>
    <row r="105" spans="1:9" s="33" customFormat="1" ht="11.25" customHeight="1" x14ac:dyDescent="0.2">
      <c r="A105" s="1581"/>
      <c r="B105" s="2145"/>
      <c r="C105" s="2146"/>
      <c r="D105" s="2146"/>
      <c r="E105" s="2146"/>
      <c r="F105" s="2146"/>
      <c r="G105" s="2146"/>
      <c r="H105" s="2147"/>
      <c r="I105" s="1538"/>
    </row>
    <row r="106" spans="1:9" s="33" customFormat="1" ht="11.25" customHeight="1" x14ac:dyDescent="0.2">
      <c r="A106" s="1581"/>
      <c r="B106" s="2145"/>
      <c r="C106" s="2146"/>
      <c r="D106" s="2146"/>
      <c r="E106" s="2146"/>
      <c r="F106" s="2146"/>
      <c r="G106" s="2146"/>
      <c r="H106" s="2147"/>
      <c r="I106" s="1538"/>
    </row>
    <row r="107" spans="1:9" s="33" customFormat="1" ht="11.25" customHeight="1" x14ac:dyDescent="0.2">
      <c r="A107" s="1581"/>
      <c r="B107" s="2145"/>
      <c r="C107" s="2146"/>
      <c r="D107" s="2146"/>
      <c r="E107" s="2146"/>
      <c r="F107" s="2146"/>
      <c r="G107" s="2146"/>
      <c r="H107" s="2147"/>
      <c r="I107" s="1576"/>
    </row>
    <row r="108" spans="1:9" s="33" customFormat="1" ht="11.25" customHeight="1" x14ac:dyDescent="0.2">
      <c r="A108" s="1581"/>
      <c r="B108" s="2145"/>
      <c r="C108" s="2146"/>
      <c r="D108" s="2146"/>
      <c r="E108" s="2146"/>
      <c r="F108" s="2146"/>
      <c r="G108" s="2146"/>
      <c r="H108" s="2147"/>
      <c r="I108" s="1538"/>
    </row>
    <row r="109" spans="1:9" s="33" customFormat="1" ht="11.25" customHeight="1" x14ac:dyDescent="0.2">
      <c r="A109" s="1581"/>
      <c r="B109" s="2145"/>
      <c r="C109" s="2146"/>
      <c r="D109" s="2146"/>
      <c r="E109" s="2146"/>
      <c r="F109" s="2146"/>
      <c r="G109" s="2146"/>
      <c r="H109" s="2147"/>
      <c r="I109" s="1538"/>
    </row>
    <row r="110" spans="1:9" s="33" customFormat="1" ht="11.25" customHeight="1" x14ac:dyDescent="0.2">
      <c r="A110" s="1581"/>
      <c r="B110" s="2171"/>
      <c r="C110" s="2172"/>
      <c r="D110" s="2172"/>
      <c r="E110" s="2172"/>
      <c r="F110" s="2172"/>
      <c r="G110" s="2172"/>
      <c r="H110" s="217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4" t="s">
        <v>2091</v>
      </c>
      <c r="D112" s="2174"/>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5" t="s">
        <v>1647</v>
      </c>
      <c r="D115" s="2176"/>
      <c r="E115" s="2177"/>
      <c r="F115" s="2177"/>
      <c r="G115" s="2177"/>
      <c r="H115" s="217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D11" sqref="D11:J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451</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311</v>
      </c>
      <c r="G7" s="93"/>
      <c r="H7" s="93"/>
      <c r="I7" s="93"/>
      <c r="J7" s="218">
        <v>608159777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3.9999E-2</v>
      </c>
      <c r="E10" s="100" t="s">
        <v>1185</v>
      </c>
      <c r="F10" s="472">
        <v>6.0299999999999998E-3</v>
      </c>
      <c r="G10" s="100" t="s">
        <v>1185</v>
      </c>
      <c r="H10" s="472">
        <v>2.2109999999999999E-3</v>
      </c>
      <c r="I10" s="100" t="s">
        <v>1186</v>
      </c>
      <c r="J10" s="473">
        <f>ROUND(D10+F10+H10,5)</f>
        <v>4.8239999999999998E-2</v>
      </c>
      <c r="K10" s="93"/>
      <c r="L10" s="472">
        <v>9.9999999999999995E-7</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61053047</v>
      </c>
      <c r="E16" s="100"/>
      <c r="F16" s="82">
        <f>SUM('Acct Summary 7-8'!C17,'Acct Summary 7-8'!D17,'Acct Summary 7-8'!F17)</f>
        <v>53940086</v>
      </c>
      <c r="G16" s="100"/>
      <c r="H16" s="82">
        <f>SUM(D16-F16)</f>
        <v>7112961</v>
      </c>
      <c r="I16" s="93"/>
      <c r="J16" s="82">
        <f>SUM('Acct Summary 7-8'!C81,'Acct Summary 7-8'!D81,'Acct Summary 7-8'!F81,'Acct Summary 7-8'!I81)</f>
        <v>17765295</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83926049.226000011</v>
      </c>
      <c r="I31" s="332"/>
      <c r="J31" s="93"/>
      <c r="K31" s="93"/>
      <c r="L31" s="93"/>
      <c r="M31" s="93"/>
    </row>
    <row r="32" spans="1:13" ht="13.35" customHeight="1" x14ac:dyDescent="0.2">
      <c r="B32" s="2049" t="s">
        <v>2084</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40215000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0"/>
      <c r="D61" s="219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G22"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654</v>
      </c>
      <c r="B2" s="2197"/>
      <c r="C2" s="2197"/>
      <c r="D2" s="2197"/>
      <c r="E2" s="2197"/>
      <c r="F2" s="2197"/>
      <c r="G2" s="2197"/>
      <c r="H2" s="2197"/>
      <c r="I2" s="2197"/>
      <c r="J2" s="2197"/>
      <c r="K2" s="2197"/>
      <c r="L2" s="2197"/>
      <c r="M2" s="2197"/>
      <c r="N2" s="2197"/>
      <c r="O2" s="2197"/>
      <c r="P2" s="2197"/>
      <c r="Q2" s="2197"/>
      <c r="R2" s="2197"/>
    </row>
    <row r="3" spans="1:18" ht="12.75" x14ac:dyDescent="0.2">
      <c r="A3" s="2198" t="s">
        <v>1768</v>
      </c>
      <c r="B3" s="2198"/>
      <c r="C3" s="2198"/>
      <c r="D3" s="2198"/>
      <c r="E3" s="2198"/>
      <c r="F3" s="2198"/>
      <c r="G3" s="2198"/>
      <c r="H3" s="2198"/>
      <c r="I3" s="2198"/>
      <c r="J3" s="2198"/>
      <c r="K3" s="2198"/>
      <c r="L3" s="2198"/>
      <c r="M3" s="2198"/>
      <c r="N3" s="2198"/>
      <c r="O3" s="2198"/>
      <c r="P3" s="2198"/>
      <c r="Q3" s="2198"/>
      <c r="R3" s="2198"/>
    </row>
    <row r="4" spans="1:18" ht="12.75" x14ac:dyDescent="0.2">
      <c r="A4" s="2199" t="s">
        <v>1339</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Urbana SD 116</v>
      </c>
      <c r="E7" s="136"/>
      <c r="G7" s="137"/>
      <c r="H7" s="138"/>
      <c r="I7" s="138"/>
      <c r="J7" s="138"/>
      <c r="K7" s="138"/>
      <c r="L7"/>
      <c r="M7"/>
      <c r="N7"/>
      <c r="O7"/>
      <c r="P7"/>
    </row>
    <row r="8" spans="1:18" ht="12.75" x14ac:dyDescent="0.2">
      <c r="A8"/>
      <c r="B8"/>
      <c r="C8" s="134" t="s">
        <v>1340</v>
      </c>
      <c r="D8" s="139">
        <f>COVER!A13</f>
        <v>9010116022</v>
      </c>
      <c r="E8" s="140"/>
      <c r="G8"/>
      <c r="H8"/>
      <c r="I8"/>
      <c r="J8"/>
      <c r="K8"/>
      <c r="L8"/>
      <c r="M8"/>
      <c r="N8"/>
      <c r="O8"/>
      <c r="P8"/>
    </row>
    <row r="9" spans="1:18" ht="12.75" x14ac:dyDescent="0.2">
      <c r="A9"/>
      <c r="B9"/>
      <c r="C9" s="134" t="s">
        <v>828</v>
      </c>
      <c r="D9" s="334" t="str">
        <f>COVER!A15</f>
        <v>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17278901</v>
      </c>
      <c r="I12" s="1162"/>
      <c r="J12" s="1162"/>
      <c r="K12" s="1163">
        <f>TRUNC((H12/H13*100000),5)/100000</f>
        <v>0.28301455610000004</v>
      </c>
      <c r="L12" s="1164"/>
      <c r="M12" s="102" t="s">
        <v>1363</v>
      </c>
      <c r="N12" s="102"/>
      <c r="O12" s="1165">
        <v>0.35</v>
      </c>
      <c r="P12" s="154"/>
      <c r="Q12" s="154"/>
    </row>
    <row r="13" spans="1:18" s="156" customFormat="1" ht="11.25" x14ac:dyDescent="0.2">
      <c r="A13" s="154"/>
      <c r="B13" s="1159"/>
      <c r="C13" s="2195" t="s">
        <v>1639</v>
      </c>
      <c r="D13" s="2196"/>
      <c r="E13" s="154"/>
      <c r="F13" s="326" t="s">
        <v>929</v>
      </c>
      <c r="G13" s="1160"/>
      <c r="H13" s="1161">
        <f>SUM('Acct Summary 7-8'!C8+'Acct Summary 7-8'!D8+'Acct Summary 7-8'!F8+'Acct Summary 7-8'!I8)+H14</f>
        <v>61053047</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53940086</v>
      </c>
      <c r="I17" s="1162"/>
      <c r="J17" s="1168"/>
      <c r="K17" s="1163">
        <f>TRUNC((H17/H18*100000),5)/100000</f>
        <v>0.8834953969999999</v>
      </c>
      <c r="L17" s="1164"/>
      <c r="M17" s="1124" t="s">
        <v>1391</v>
      </c>
      <c r="O17" s="1169" t="str">
        <f>IF(AND(O16="2", J20 &gt; 2),"1",IF(AND(O16 = "1", J20 &gt; 2),"2",IF(AND(O16="1", J20 &gt;1),"1","0")))</f>
        <v>0</v>
      </c>
      <c r="P17" s="154"/>
    </row>
    <row r="18" spans="1:18" s="156" customFormat="1" ht="11.25" x14ac:dyDescent="0.2">
      <c r="A18" s="154"/>
      <c r="B18" s="1159"/>
      <c r="C18" s="2195" t="s">
        <v>1631</v>
      </c>
      <c r="D18" s="2196"/>
      <c r="E18" s="154"/>
      <c r="F18" s="1147" t="s">
        <v>930</v>
      </c>
      <c r="G18" s="1160"/>
      <c r="H18" s="1161">
        <f>SUM('Acct Summary 7-8'!C8+'Acct Summary 7-8'!D8+'Acct Summary 7-8'!F8+'Acct Summary 7-8'!I8)+H19</f>
        <v>61053047</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192" t="s">
        <v>1767</v>
      </c>
      <c r="D24" s="2192"/>
      <c r="E24" s="154"/>
      <c r="F24" s="154" t="s">
        <v>523</v>
      </c>
      <c r="G24" s="1160"/>
      <c r="H24" s="1161">
        <f>SUM('Assets-Liab 5-6'!C4+'Assets-Liab 5-6'!D4+'Assets-Liab 5-6'!F4+'Assets-Liab 5-6'!I4+'Assets-Liab 5-6'!C5+'Assets-Liab 5-6'!D5+'Assets-Liab 5-6'!F5+'Assets-Liab 5-6'!I5)</f>
        <v>15343889</v>
      </c>
      <c r="I24" s="684"/>
      <c r="J24" s="684"/>
      <c r="K24" s="1172">
        <f>TRUNC(((H24/H25*100000)/100000),2)</f>
        <v>102.4</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149833.57222</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24936983.49611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40215000</v>
      </c>
      <c r="I32" s="1170"/>
      <c r="J32" s="1170"/>
      <c r="K32" s="1172">
        <f>TRUNC(100-((((H32/H33*100))*100)/100),2)</f>
        <v>52.08</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83926049.226000011</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40" sqref="C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f>217185+11775476</f>
        <v>11992661</v>
      </c>
      <c r="D4" s="412">
        <v>773037</v>
      </c>
      <c r="E4" s="412">
        <v>2601904</v>
      </c>
      <c r="F4" s="412">
        <v>222351</v>
      </c>
      <c r="G4" s="412"/>
      <c r="H4" s="412">
        <f>5472009-423543</f>
        <v>5048466</v>
      </c>
      <c r="I4" s="412">
        <v>2355840</v>
      </c>
      <c r="J4" s="436">
        <v>217809</v>
      </c>
      <c r="K4" s="412">
        <v>423543</v>
      </c>
      <c r="L4" s="412">
        <v>1329496</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v>11093674</v>
      </c>
      <c r="D6" s="412">
        <v>1657932</v>
      </c>
      <c r="E6" s="412">
        <v>2021985</v>
      </c>
      <c r="F6" s="412">
        <v>607157</v>
      </c>
      <c r="G6" s="439">
        <v>622501</v>
      </c>
      <c r="H6" s="439"/>
      <c r="I6" s="412">
        <v>589</v>
      </c>
      <c r="J6" s="691">
        <v>311083</v>
      </c>
      <c r="K6" s="439">
        <v>136689</v>
      </c>
      <c r="L6" s="481"/>
      <c r="M6" s="433"/>
      <c r="N6" s="482"/>
    </row>
    <row r="7" spans="1:14" ht="13.5" customHeight="1" x14ac:dyDescent="0.2">
      <c r="A7" s="476" t="s">
        <v>493</v>
      </c>
      <c r="B7" s="40">
        <v>140</v>
      </c>
      <c r="C7" s="1057"/>
      <c r="D7" s="436"/>
      <c r="E7" s="436"/>
      <c r="F7" s="436"/>
      <c r="G7" s="436"/>
      <c r="H7" s="436"/>
      <c r="I7" s="436">
        <v>4690000</v>
      </c>
      <c r="J7" s="436"/>
      <c r="K7" s="436"/>
      <c r="L7" s="507"/>
      <c r="M7" s="433"/>
      <c r="N7" s="482"/>
    </row>
    <row r="8" spans="1:14" ht="13.5" customHeight="1" x14ac:dyDescent="0.2">
      <c r="A8" s="476" t="s">
        <v>308</v>
      </c>
      <c r="B8" s="40">
        <v>150</v>
      </c>
      <c r="C8" s="1057">
        <f>565208+3363983</f>
        <v>3929191</v>
      </c>
      <c r="D8" s="436"/>
      <c r="E8" s="436"/>
      <c r="F8" s="436">
        <v>155770</v>
      </c>
      <c r="G8" s="435"/>
      <c r="H8" s="436"/>
      <c r="I8" s="691"/>
      <c r="J8" s="691"/>
      <c r="K8" s="510"/>
      <c r="L8" s="514"/>
      <c r="M8" s="433"/>
      <c r="N8" s="482"/>
    </row>
    <row r="9" spans="1:14" ht="13.5" customHeight="1" x14ac:dyDescent="0.2">
      <c r="A9" s="476" t="s">
        <v>309</v>
      </c>
      <c r="B9" s="40">
        <v>160</v>
      </c>
      <c r="C9" s="1057">
        <f>84364</f>
        <v>84364</v>
      </c>
      <c r="D9" s="436"/>
      <c r="E9" s="436"/>
      <c r="F9" s="436"/>
      <c r="G9" s="436"/>
      <c r="H9" s="435"/>
      <c r="I9" s="436"/>
      <c r="J9" s="436"/>
      <c r="K9" s="436"/>
      <c r="L9" s="436"/>
      <c r="M9" s="433"/>
      <c r="N9" s="482"/>
    </row>
    <row r="10" spans="1:14" ht="13.5" customHeight="1" x14ac:dyDescent="0.2">
      <c r="A10" s="476" t="s">
        <v>1171</v>
      </c>
      <c r="B10" s="40">
        <v>170</v>
      </c>
      <c r="C10" s="687">
        <v>62585</v>
      </c>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v>129099</v>
      </c>
      <c r="D12" s="412"/>
      <c r="E12" s="412"/>
      <c r="F12" s="412"/>
      <c r="G12" s="412"/>
      <c r="H12" s="412"/>
      <c r="I12" s="412"/>
      <c r="J12" s="436">
        <v>264</v>
      </c>
      <c r="K12" s="412"/>
      <c r="L12" s="412"/>
      <c r="M12" s="482"/>
      <c r="N12" s="482"/>
    </row>
    <row r="13" spans="1:14" ht="13.5" customHeight="1" thickBot="1" x14ac:dyDescent="0.25">
      <c r="A13" s="464" t="s">
        <v>748</v>
      </c>
      <c r="B13" s="457"/>
      <c r="C13" s="689">
        <f>SUM(C4:C12)</f>
        <v>27291574</v>
      </c>
      <c r="D13" s="689">
        <f t="shared" ref="D13:L13" si="0">SUM(D4:D12)</f>
        <v>2430969</v>
      </c>
      <c r="E13" s="689">
        <f t="shared" si="0"/>
        <v>4623889</v>
      </c>
      <c r="F13" s="689">
        <f t="shared" si="0"/>
        <v>985278</v>
      </c>
      <c r="G13" s="689">
        <f t="shared" si="0"/>
        <v>622501</v>
      </c>
      <c r="H13" s="689">
        <f t="shared" si="0"/>
        <v>5048466</v>
      </c>
      <c r="I13" s="689">
        <f t="shared" si="0"/>
        <v>7046429</v>
      </c>
      <c r="J13" s="689">
        <f t="shared" si="0"/>
        <v>529156</v>
      </c>
      <c r="K13" s="689">
        <f t="shared" si="0"/>
        <v>560232</v>
      </c>
      <c r="L13" s="689">
        <f t="shared" si="0"/>
        <v>1329496</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978937</v>
      </c>
      <c r="N16" s="719"/>
    </row>
    <row r="17" spans="1:14" s="704" customFormat="1" ht="12.75" customHeight="1" x14ac:dyDescent="0.2">
      <c r="A17" s="718" t="s">
        <v>1752</v>
      </c>
      <c r="B17" s="542">
        <v>230</v>
      </c>
      <c r="C17" s="507"/>
      <c r="D17" s="507"/>
      <c r="E17" s="507"/>
      <c r="F17" s="507"/>
      <c r="G17" s="507"/>
      <c r="H17" s="507"/>
      <c r="I17" s="507"/>
      <c r="J17" s="507"/>
      <c r="K17" s="507"/>
      <c r="L17" s="507"/>
      <c r="M17" s="436">
        <f>116557893+1096679</f>
        <v>117654572</v>
      </c>
      <c r="N17" s="719"/>
    </row>
    <row r="18" spans="1:14" s="704" customFormat="1" ht="12.75" customHeight="1" x14ac:dyDescent="0.2">
      <c r="A18" s="718" t="s">
        <v>1753</v>
      </c>
      <c r="B18" s="542">
        <v>240</v>
      </c>
      <c r="C18" s="507"/>
      <c r="D18" s="507"/>
      <c r="E18" s="507"/>
      <c r="F18" s="507"/>
      <c r="G18" s="507"/>
      <c r="H18" s="507"/>
      <c r="I18" s="507"/>
      <c r="J18" s="507"/>
      <c r="K18" s="507"/>
      <c r="L18" s="507"/>
      <c r="M18" s="436"/>
      <c r="N18" s="719"/>
    </row>
    <row r="19" spans="1:14" s="704" customFormat="1" ht="12.75" customHeight="1" x14ac:dyDescent="0.2">
      <c r="A19" s="718" t="s">
        <v>1754</v>
      </c>
      <c r="B19" s="542">
        <v>250</v>
      </c>
      <c r="C19" s="507"/>
      <c r="D19" s="507"/>
      <c r="E19" s="507"/>
      <c r="F19" s="507"/>
      <c r="G19" s="507"/>
      <c r="H19" s="507"/>
      <c r="I19" s="507"/>
      <c r="J19" s="507"/>
      <c r="K19" s="507"/>
      <c r="L19" s="507"/>
      <c r="M19" s="436">
        <f>19801710+96446</f>
        <v>19898156</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v>3049017</v>
      </c>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37165983</v>
      </c>
    </row>
    <row r="23" spans="1:14" ht="13.5" customHeight="1" thickBot="1" x14ac:dyDescent="0.25">
      <c r="A23" s="464" t="s">
        <v>747</v>
      </c>
      <c r="B23" s="724"/>
      <c r="C23" s="433"/>
      <c r="D23" s="433"/>
      <c r="E23" s="433"/>
      <c r="F23" s="433"/>
      <c r="G23" s="433"/>
      <c r="H23" s="433"/>
      <c r="I23" s="433"/>
      <c r="J23" s="433"/>
      <c r="K23" s="433"/>
      <c r="L23" s="433"/>
      <c r="M23" s="693">
        <f>SUM(M15:M22)</f>
        <v>138531665</v>
      </c>
      <c r="N23" s="693">
        <f>SUM(N21:N22)</f>
        <v>40215000</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v>240000</v>
      </c>
      <c r="D25" s="435">
        <v>3550000</v>
      </c>
      <c r="E25" s="435"/>
      <c r="F25" s="435">
        <v>700000</v>
      </c>
      <c r="G25" s="435"/>
      <c r="H25" s="510"/>
      <c r="I25" s="433"/>
      <c r="J25" s="435">
        <v>200000</v>
      </c>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v>1807448</v>
      </c>
      <c r="D27" s="436">
        <f>876+80400</f>
        <v>81276</v>
      </c>
      <c r="E27" s="436">
        <v>118884</v>
      </c>
      <c r="F27" s="436">
        <f>32726+18272</f>
        <v>50998</v>
      </c>
      <c r="G27" s="436">
        <f>263096+175927+24868</f>
        <v>463891</v>
      </c>
      <c r="H27" s="436">
        <f>337649+114893-9136</f>
        <v>443406</v>
      </c>
      <c r="I27" s="436">
        <v>20</v>
      </c>
      <c r="J27" s="436">
        <f>277614+22734</f>
        <v>300348</v>
      </c>
      <c r="K27" s="436">
        <v>9136</v>
      </c>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f>30368+3910402</f>
        <v>3940770</v>
      </c>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v>7987376</v>
      </c>
      <c r="D32" s="690">
        <v>1193714</v>
      </c>
      <c r="E32" s="691">
        <v>1455986</v>
      </c>
      <c r="F32" s="691">
        <v>436767</v>
      </c>
      <c r="G32" s="691">
        <v>449771</v>
      </c>
      <c r="H32" s="691"/>
      <c r="I32" s="691">
        <v>586</v>
      </c>
      <c r="J32" s="691">
        <v>224041</v>
      </c>
      <c r="K32" s="510">
        <v>98011</v>
      </c>
      <c r="L32" s="433"/>
      <c r="M32" s="433"/>
      <c r="N32" s="433"/>
    </row>
    <row r="33" spans="1:14" ht="13.5" customHeight="1" x14ac:dyDescent="0.2">
      <c r="A33" s="629" t="s">
        <v>346</v>
      </c>
      <c r="B33" s="42">
        <v>493</v>
      </c>
      <c r="C33" s="436"/>
      <c r="D33" s="436"/>
      <c r="E33" s="436"/>
      <c r="F33" s="436"/>
      <c r="G33" s="436"/>
      <c r="H33" s="436"/>
      <c r="I33" s="436"/>
      <c r="J33" s="436"/>
      <c r="K33" s="436"/>
      <c r="L33" s="436">
        <v>1329496</v>
      </c>
      <c r="M33" s="433"/>
      <c r="N33" s="482"/>
    </row>
    <row r="34" spans="1:14" ht="13.5" customHeight="1" thickBot="1" x14ac:dyDescent="0.25">
      <c r="A34" s="1076" t="s">
        <v>758</v>
      </c>
      <c r="B34" s="725"/>
      <c r="C34" s="1099">
        <f>SUM(C25:C33)</f>
        <v>13975594</v>
      </c>
      <c r="D34" s="1099">
        <f t="shared" ref="D34:K34" si="1">SUM(D25:D33)</f>
        <v>4824990</v>
      </c>
      <c r="E34" s="1099">
        <f t="shared" si="1"/>
        <v>1574870</v>
      </c>
      <c r="F34" s="1099">
        <f t="shared" si="1"/>
        <v>1187765</v>
      </c>
      <c r="G34" s="1099">
        <f t="shared" si="1"/>
        <v>913662</v>
      </c>
      <c r="H34" s="1099">
        <f t="shared" si="1"/>
        <v>443406</v>
      </c>
      <c r="I34" s="1099">
        <f t="shared" si="1"/>
        <v>606</v>
      </c>
      <c r="J34" s="1099">
        <f t="shared" si="1"/>
        <v>724389</v>
      </c>
      <c r="K34" s="1099">
        <f t="shared" si="1"/>
        <v>107147</v>
      </c>
      <c r="L34" s="1059">
        <f>SUM(L33)</f>
        <v>1329496</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40215000</v>
      </c>
    </row>
    <row r="37" spans="1:14" ht="13.5" thickBot="1" x14ac:dyDescent="0.25">
      <c r="A37" s="464" t="s">
        <v>757</v>
      </c>
      <c r="B37" s="724"/>
      <c r="C37" s="507"/>
      <c r="D37" s="507"/>
      <c r="E37" s="507"/>
      <c r="F37" s="507"/>
      <c r="G37" s="507"/>
      <c r="H37" s="507"/>
      <c r="I37" s="507"/>
      <c r="J37" s="507"/>
      <c r="K37" s="507"/>
      <c r="L37" s="514"/>
      <c r="M37" s="433"/>
      <c r="N37" s="693">
        <f>SUM(N36:N36)</f>
        <v>40215000</v>
      </c>
    </row>
    <row r="38" spans="1:14" customFormat="1" ht="13.5" customHeight="1" thickTop="1" x14ac:dyDescent="0.2">
      <c r="A38" s="628" t="s">
        <v>495</v>
      </c>
      <c r="B38" s="542">
        <v>714</v>
      </c>
      <c r="C38" s="727">
        <v>62585</v>
      </c>
      <c r="D38" s="727"/>
      <c r="E38" s="727"/>
      <c r="F38" s="727"/>
      <c r="G38" s="727"/>
      <c r="H38" s="727"/>
      <c r="I38" s="727"/>
      <c r="J38" s="726"/>
      <c r="K38" s="727"/>
      <c r="L38" s="1100"/>
      <c r="M38" s="694"/>
      <c r="N38" s="694"/>
    </row>
    <row r="39" spans="1:14" customFormat="1" ht="13.5" customHeight="1" x14ac:dyDescent="0.2">
      <c r="A39" s="628" t="s">
        <v>404</v>
      </c>
      <c r="B39" s="542">
        <v>730</v>
      </c>
      <c r="C39" s="727">
        <v>13253395</v>
      </c>
      <c r="D39" s="727">
        <v>-2394021</v>
      </c>
      <c r="E39" s="727">
        <v>3049019</v>
      </c>
      <c r="F39" s="727">
        <f>-358257+155770</f>
        <v>-202487</v>
      </c>
      <c r="G39" s="727">
        <v>-291161</v>
      </c>
      <c r="H39" s="727">
        <f>5058145-453085</f>
        <v>4605060</v>
      </c>
      <c r="I39" s="727">
        <v>7045823</v>
      </c>
      <c r="J39" s="726">
        <v>-195233</v>
      </c>
      <c r="K39" s="727">
        <v>453085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138531665</v>
      </c>
      <c r="N40" s="694"/>
    </row>
    <row r="41" spans="1:14" ht="13.5" customHeight="1" thickBot="1" x14ac:dyDescent="0.25">
      <c r="A41" s="464" t="s">
        <v>759</v>
      </c>
      <c r="B41" s="455"/>
      <c r="C41" s="485">
        <f>(SUM(C34,C37,C38,C39))</f>
        <v>27291574</v>
      </c>
      <c r="D41" s="485">
        <f t="shared" ref="D41:L41" si="2">SUM(D34,D37,D38:D39)</f>
        <v>2430969</v>
      </c>
      <c r="E41" s="485">
        <f t="shared" si="2"/>
        <v>4623889</v>
      </c>
      <c r="F41" s="485">
        <f t="shared" si="2"/>
        <v>985278</v>
      </c>
      <c r="G41" s="485">
        <f t="shared" si="2"/>
        <v>622501</v>
      </c>
      <c r="H41" s="485">
        <f t="shared" si="2"/>
        <v>5048466</v>
      </c>
      <c r="I41" s="485">
        <f t="shared" si="2"/>
        <v>7046429</v>
      </c>
      <c r="J41" s="485">
        <f t="shared" si="2"/>
        <v>529156</v>
      </c>
      <c r="K41" s="485">
        <f t="shared" si="2"/>
        <v>560232</v>
      </c>
      <c r="L41" s="485">
        <f t="shared" si="2"/>
        <v>1329496</v>
      </c>
      <c r="M41" s="485">
        <f>SUM(M40)</f>
        <v>138531665</v>
      </c>
      <c r="N41" s="485">
        <f>SUM(N37)</f>
        <v>40215000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5" activePane="bottomLeft" state="frozenSplit"/>
      <selection pane="bottomLeft" activeCell="C13" sqref="C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1991</v>
      </c>
      <c r="B4" s="292">
        <v>1000</v>
      </c>
      <c r="C4" s="695">
        <f>'Revenues 9-14'!C109</f>
        <v>32696365</v>
      </c>
      <c r="D4" s="695">
        <f>'Revenues 9-14'!D109</f>
        <v>4376549</v>
      </c>
      <c r="E4" s="695">
        <f>'Revenues 9-14'!E109</f>
        <v>5317588</v>
      </c>
      <c r="F4" s="695">
        <f>'Revenues 9-14'!F109</f>
        <v>1509782</v>
      </c>
      <c r="G4" s="695">
        <f>'Revenues 9-14'!G109</f>
        <v>1469662</v>
      </c>
      <c r="H4" s="695">
        <f>'Revenues 9-14'!H109</f>
        <v>3352093</v>
      </c>
      <c r="I4" s="695">
        <f>'Revenues 9-14'!I109</f>
        <v>2505</v>
      </c>
      <c r="J4" s="695">
        <f>'Revenues 9-14'!J109</f>
        <v>820350</v>
      </c>
      <c r="K4" s="695">
        <f>'Revenues 9-14'!K109</f>
        <v>364256</v>
      </c>
      <c r="L4" s="39"/>
    </row>
    <row r="5" spans="1:13" ht="22.5" x14ac:dyDescent="0.2">
      <c r="A5" s="733" t="s">
        <v>1992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1993</v>
      </c>
      <c r="B6" s="293">
        <v>3000</v>
      </c>
      <c r="C6" s="696">
        <f>'Revenues 9-14'!C173</f>
        <v>14107452</v>
      </c>
      <c r="D6" s="696">
        <f>'Revenues 9-14'!D173</f>
        <v>0</v>
      </c>
      <c r="E6" s="696">
        <f>'Revenues 9-14'!E173</f>
        <v>0</v>
      </c>
      <c r="F6" s="696">
        <f>'Revenues 9-14'!F173</f>
        <v>809958</v>
      </c>
      <c r="G6" s="696">
        <f>'Revenues 9-14'!G173</f>
        <v>0</v>
      </c>
      <c r="H6" s="696">
        <f>'Revenues 9-14'!H173</f>
        <v>0</v>
      </c>
      <c r="I6" s="696">
        <f>'Revenues 9-14'!I173</f>
        <v>0</v>
      </c>
      <c r="J6" s="696">
        <f>'Revenues 9-14'!J173</f>
        <v>0</v>
      </c>
      <c r="K6" s="696">
        <f>'Revenues 9-14'!K173</f>
        <v>0</v>
      </c>
      <c r="L6" s="39"/>
      <c r="M6" s="222"/>
    </row>
    <row r="7" spans="1:13" x14ac:dyDescent="0.2">
      <c r="A7" s="734" t="s">
        <v>1994</v>
      </c>
      <c r="B7" s="293">
        <v>4000</v>
      </c>
      <c r="C7" s="696">
        <f>'Revenues 9-14'!C274</f>
        <v>7482377</v>
      </c>
      <c r="D7" s="696">
        <f>'Revenues 9-14'!D274</f>
        <v>0</v>
      </c>
      <c r="E7" s="696">
        <f>'Revenues 9-14'!E274</f>
        <v>0</v>
      </c>
      <c r="F7" s="696">
        <f>'Revenues 9-14'!F274</f>
        <v>68059</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54286194</v>
      </c>
      <c r="D8" s="485">
        <f t="shared" ref="D8:K8" si="0">SUM(D4:D7)</f>
        <v>4376549</v>
      </c>
      <c r="E8" s="485">
        <f t="shared" si="0"/>
        <v>5317588</v>
      </c>
      <c r="F8" s="485">
        <f t="shared" si="0"/>
        <v>2387799</v>
      </c>
      <c r="G8" s="485">
        <f t="shared" si="0"/>
        <v>1469662</v>
      </c>
      <c r="H8" s="485">
        <f t="shared" si="0"/>
        <v>3352093</v>
      </c>
      <c r="I8" s="485">
        <f t="shared" si="0"/>
        <v>2505</v>
      </c>
      <c r="J8" s="485">
        <f t="shared" si="0"/>
        <v>820350</v>
      </c>
      <c r="K8" s="485">
        <f t="shared" si="0"/>
        <v>364256</v>
      </c>
      <c r="L8" s="39"/>
    </row>
    <row r="9" spans="1:13" ht="15" thickTop="1" x14ac:dyDescent="0.2">
      <c r="A9" s="1019" t="s">
        <v>347</v>
      </c>
      <c r="B9" s="456">
        <v>3998</v>
      </c>
      <c r="C9" s="418">
        <v>9525990</v>
      </c>
      <c r="D9" s="489"/>
      <c r="E9" s="418"/>
      <c r="F9" s="418"/>
      <c r="G9" s="700"/>
      <c r="H9" s="418"/>
      <c r="I9" s="494" t="s">
        <v>1389</v>
      </c>
      <c r="J9" s="435"/>
      <c r="K9" s="418"/>
      <c r="L9" s="39"/>
    </row>
    <row r="10" spans="1:13" s="48" customFormat="1" ht="13.5" thickBot="1" x14ac:dyDescent="0.25">
      <c r="A10" s="464" t="s">
        <v>1393</v>
      </c>
      <c r="B10" s="457"/>
      <c r="C10" s="485">
        <f>SUM(C8:C9)</f>
        <v>63812184</v>
      </c>
      <c r="D10" s="485">
        <f t="shared" ref="D10:K10" si="1">SUM(D8:D9)</f>
        <v>4376549</v>
      </c>
      <c r="E10" s="485">
        <f t="shared" si="1"/>
        <v>5317588</v>
      </c>
      <c r="F10" s="485">
        <f t="shared" si="1"/>
        <v>2387799</v>
      </c>
      <c r="G10" s="485">
        <f t="shared" si="1"/>
        <v>1469662</v>
      </c>
      <c r="H10" s="485">
        <f t="shared" si="1"/>
        <v>3352093</v>
      </c>
      <c r="I10" s="485">
        <f t="shared" si="1"/>
        <v>2505</v>
      </c>
      <c r="J10" s="485">
        <f t="shared" si="1"/>
        <v>820350</v>
      </c>
      <c r="K10" s="485">
        <f t="shared" si="1"/>
        <v>364256</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3">
        <v>1000</v>
      </c>
      <c r="C12" s="695">
        <f>'Expenditures 15-22'!K33</f>
        <v>30177282</v>
      </c>
      <c r="D12" s="498" t="s">
        <v>1389</v>
      </c>
      <c r="E12" s="433" t="s">
        <v>1389</v>
      </c>
      <c r="F12" s="433" t="s">
        <v>1389</v>
      </c>
      <c r="G12" s="695">
        <f>'Expenditures 15-22'!K223</f>
        <v>491867</v>
      </c>
      <c r="H12" s="431"/>
      <c r="I12" s="433" t="s">
        <v>1389</v>
      </c>
      <c r="J12" s="433" t="s">
        <v>1389</v>
      </c>
      <c r="K12" s="431" t="s">
        <v>1389</v>
      </c>
      <c r="L12" s="39"/>
    </row>
    <row r="13" spans="1:13" x14ac:dyDescent="0.2">
      <c r="A13" s="734" t="s">
        <v>535</v>
      </c>
      <c r="B13" s="293">
        <v>2000</v>
      </c>
      <c r="C13" s="696">
        <f>'Expenditures 15-22'!K74</f>
        <v>15830524</v>
      </c>
      <c r="D13" s="696">
        <f>'Expenditures 15-22'!K129</f>
        <v>3672006</v>
      </c>
      <c r="E13" s="482" t="s">
        <v>1389</v>
      </c>
      <c r="F13" s="696">
        <f>'Expenditures 15-22'!K178</f>
        <v>2068552</v>
      </c>
      <c r="G13" s="696">
        <f>'Expenditures 15-22'!K273</f>
        <v>871159</v>
      </c>
      <c r="H13" s="696">
        <f>'Expenditures 15-22'!K296</f>
        <v>5665375</v>
      </c>
      <c r="I13" s="433" t="s">
        <v>1389</v>
      </c>
      <c r="J13" s="749">
        <f>'Expenditures 15-22'!K323</f>
        <v>523974</v>
      </c>
      <c r="K13" s="701">
        <f>'Expenditures 15-22'!K341</f>
        <v>266708</v>
      </c>
      <c r="L13" s="39"/>
    </row>
    <row r="14" spans="1:13" x14ac:dyDescent="0.2">
      <c r="A14" s="734" t="s">
        <v>527</v>
      </c>
      <c r="B14" s="293">
        <v>3000</v>
      </c>
      <c r="C14" s="696">
        <f>'Expenditures 15-22'!K75</f>
        <v>1470368</v>
      </c>
      <c r="D14" s="696">
        <f>'Expenditures 15-22'!K130</f>
        <v>0</v>
      </c>
      <c r="E14" s="498" t="s">
        <v>1389</v>
      </c>
      <c r="F14" s="696">
        <f>'Expenditures 15-22'!K179</f>
        <v>0</v>
      </c>
      <c r="G14" s="696">
        <f>'Expenditures 15-22'!K274</f>
        <v>33566</v>
      </c>
      <c r="H14" s="490"/>
      <c r="I14" s="433" t="s">
        <v>1389</v>
      </c>
      <c r="J14" s="433" t="s">
        <v>1389</v>
      </c>
      <c r="K14" s="490" t="s">
        <v>1389</v>
      </c>
      <c r="L14" s="39"/>
    </row>
    <row r="15" spans="1:13" x14ac:dyDescent="0.2">
      <c r="A15" s="734" t="s">
        <v>114</v>
      </c>
      <c r="B15" s="293">
        <v>4000</v>
      </c>
      <c r="C15" s="696">
        <f>'Expenditures 15-22'!K102</f>
        <v>721354</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6783544</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48199528</v>
      </c>
      <c r="D17" s="485">
        <f t="shared" si="2"/>
        <v>3672006</v>
      </c>
      <c r="E17" s="485">
        <f t="shared" si="2"/>
        <v>6783544</v>
      </c>
      <c r="F17" s="485">
        <f t="shared" si="2"/>
        <v>2068552</v>
      </c>
      <c r="G17" s="485">
        <f t="shared" si="2"/>
        <v>1396592</v>
      </c>
      <c r="H17" s="485">
        <f t="shared" si="2"/>
        <v>5665375</v>
      </c>
      <c r="I17" s="433"/>
      <c r="J17" s="485">
        <f>SUM(J12:J16)</f>
        <v>523974</v>
      </c>
      <c r="K17" s="485">
        <f>SUM(K12:K16)</f>
        <v>266708</v>
      </c>
      <c r="L17" s="39"/>
    </row>
    <row r="18" spans="1:12" ht="15" customHeight="1" thickTop="1" x14ac:dyDescent="0.2">
      <c r="A18" s="1020" t="s">
        <v>1321</v>
      </c>
      <c r="B18" s="258">
        <v>4180</v>
      </c>
      <c r="C18" s="695">
        <f t="shared" ref="C18:H18" si="3">C9</f>
        <v>9525990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57725518</v>
      </c>
      <c r="D19" s="485">
        <f t="shared" si="4"/>
        <v>3672006</v>
      </c>
      <c r="E19" s="485">
        <f t="shared" si="4"/>
        <v>6783544</v>
      </c>
      <c r="F19" s="485">
        <f t="shared" si="4"/>
        <v>2068552</v>
      </c>
      <c r="G19" s="485">
        <f t="shared" si="4"/>
        <v>1396592</v>
      </c>
      <c r="H19" s="485">
        <f t="shared" si="4"/>
        <v>5665375</v>
      </c>
      <c r="I19" s="433"/>
      <c r="J19" s="485">
        <f>SUM(J17:J18)</f>
        <v>523974</v>
      </c>
      <c r="K19" s="485">
        <f>SUM(K17:K18)</f>
        <v>266708</v>
      </c>
      <c r="L19" s="39"/>
    </row>
    <row r="20" spans="1:12" ht="27" thickTop="1" thickBot="1" x14ac:dyDescent="0.25">
      <c r="A20" s="458" t="s">
        <v>1322</v>
      </c>
      <c r="B20" s="459"/>
      <c r="C20" s="1018">
        <f>C8-C17</f>
        <v>6086666</v>
      </c>
      <c r="D20" s="1018">
        <f t="shared" ref="D20:K20" si="5">D8-D17</f>
        <v>704543</v>
      </c>
      <c r="E20" s="1018">
        <f t="shared" si="5"/>
        <v>-1465956</v>
      </c>
      <c r="F20" s="1018">
        <f t="shared" si="5"/>
        <v>319247</v>
      </c>
      <c r="G20" s="1018">
        <f t="shared" si="5"/>
        <v>73070</v>
      </c>
      <c r="H20" s="1018">
        <f t="shared" si="5"/>
        <v>-2313282</v>
      </c>
      <c r="I20" s="1018">
        <f t="shared" si="5"/>
        <v>2505</v>
      </c>
      <c r="J20" s="1018">
        <f t="shared" si="5"/>
        <v>296376</v>
      </c>
      <c r="K20" s="1018">
        <f t="shared" si="5"/>
        <v>97548</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2490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v>1514</v>
      </c>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v>3166000</v>
      </c>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v>369945</v>
      </c>
      <c r="E43" s="436">
        <v>2439261</v>
      </c>
      <c r="F43" s="436"/>
      <c r="G43" s="436"/>
      <c r="H43" s="436"/>
      <c r="I43" s="436"/>
      <c r="J43" s="436"/>
      <c r="K43" s="436"/>
      <c r="L43" s="504"/>
    </row>
    <row r="44" spans="1:12" s="704" customFormat="1" ht="13.5" customHeight="1" thickBot="1" x14ac:dyDescent="0.25">
      <c r="A44" s="728" t="s">
        <v>439</v>
      </c>
      <c r="B44" s="709"/>
      <c r="C44" s="692">
        <f>SUM(C24:C43)</f>
        <v>4004</v>
      </c>
      <c r="D44" s="692">
        <f t="shared" ref="D44:K44" si="6">SUM(D24:D43)</f>
        <v>369945</v>
      </c>
      <c r="E44" s="692">
        <f t="shared" si="6"/>
        <v>2439261</v>
      </c>
      <c r="F44" s="692">
        <f t="shared" si="6"/>
        <v>0</v>
      </c>
      <c r="G44" s="692">
        <f t="shared" si="6"/>
        <v>0</v>
      </c>
      <c r="H44" s="692">
        <f t="shared" si="6"/>
        <v>3166000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0</v>
      </c>
      <c r="J47" s="507"/>
      <c r="K47" s="507"/>
      <c r="L47" s="713"/>
    </row>
    <row r="48" spans="1:12" s="704" customFormat="1" ht="14.25" x14ac:dyDescent="0.2">
      <c r="A48" s="1024" t="s">
        <v>1744</v>
      </c>
      <c r="B48" s="542">
        <v>8120</v>
      </c>
      <c r="C48" s="514"/>
      <c r="D48" s="514"/>
      <c r="E48" s="507"/>
      <c r="F48" s="514"/>
      <c r="G48" s="507"/>
      <c r="H48" s="507"/>
      <c r="I48" s="749">
        <f>SUM(C26:H26,J26,K26)</f>
        <v>2490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v>1514</v>
      </c>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v>187807</v>
      </c>
      <c r="D75" s="429"/>
      <c r="E75" s="442"/>
      <c r="F75" s="808"/>
      <c r="G75" s="808"/>
      <c r="H75" s="808">
        <v>2621400</v>
      </c>
      <c r="I75" s="442"/>
      <c r="J75" s="442"/>
      <c r="K75" s="808"/>
      <c r="L75" s="504"/>
    </row>
    <row r="76" spans="1:12" s="704" customFormat="1" ht="14.25" thickTop="1" thickBot="1" x14ac:dyDescent="0.25">
      <c r="A76" s="1026" t="s">
        <v>518</v>
      </c>
      <c r="B76" s="711"/>
      <c r="C76" s="692">
        <f t="shared" ref="C76:K76" si="7">SUM(C47:C75)</f>
        <v>187807</v>
      </c>
      <c r="D76" s="692">
        <f t="shared" si="7"/>
        <v>0</v>
      </c>
      <c r="E76" s="692">
        <f t="shared" si="7"/>
        <v>1514</v>
      </c>
      <c r="F76" s="692">
        <f t="shared" si="7"/>
        <v>0</v>
      </c>
      <c r="G76" s="692">
        <f t="shared" si="7"/>
        <v>0</v>
      </c>
      <c r="H76" s="692">
        <f t="shared" si="7"/>
        <v>2621400</v>
      </c>
      <c r="I76" s="692">
        <f t="shared" si="7"/>
        <v>2490</v>
      </c>
      <c r="J76" s="692">
        <f t="shared" si="7"/>
        <v>0</v>
      </c>
      <c r="K76" s="692">
        <f t="shared" si="7"/>
        <v>0</v>
      </c>
      <c r="L76" s="504"/>
    </row>
    <row r="77" spans="1:12" ht="14.25" thickTop="1" thickBot="1" x14ac:dyDescent="0.25">
      <c r="A77" s="1027" t="s">
        <v>1401</v>
      </c>
      <c r="B77" s="710"/>
      <c r="C77" s="444">
        <f t="shared" ref="C77:K77" si="8">C44-C76</f>
        <v>-183803</v>
      </c>
      <c r="D77" s="444">
        <f t="shared" si="8"/>
        <v>369945</v>
      </c>
      <c r="E77" s="444">
        <f t="shared" si="8"/>
        <v>2437747</v>
      </c>
      <c r="F77" s="444">
        <f t="shared" si="8"/>
        <v>0</v>
      </c>
      <c r="G77" s="444">
        <f t="shared" si="8"/>
        <v>0</v>
      </c>
      <c r="H77" s="444">
        <f t="shared" si="8"/>
        <v>544600</v>
      </c>
      <c r="I77" s="444">
        <f t="shared" si="8"/>
        <v>-2490</v>
      </c>
      <c r="J77" s="444">
        <f t="shared" si="8"/>
        <v>0</v>
      </c>
      <c r="K77" s="444">
        <f t="shared" si="8"/>
        <v>0</v>
      </c>
      <c r="L77" s="39"/>
    </row>
    <row r="78" spans="1:12" ht="29.25" customHeight="1" thickTop="1" thickBot="1" x14ac:dyDescent="0.25">
      <c r="A78" s="2202" t="s">
        <v>699</v>
      </c>
      <c r="B78" s="2203"/>
      <c r="C78" s="443">
        <f t="shared" ref="C78:K78" si="9">C20+C77</f>
        <v>5902863</v>
      </c>
      <c r="D78" s="443">
        <f t="shared" si="9"/>
        <v>1074488</v>
      </c>
      <c r="E78" s="443">
        <f t="shared" si="9"/>
        <v>971791</v>
      </c>
      <c r="F78" s="443">
        <f t="shared" si="9"/>
        <v>319247</v>
      </c>
      <c r="G78" s="443">
        <f t="shared" si="9"/>
        <v>73070</v>
      </c>
      <c r="H78" s="443">
        <f t="shared" si="9"/>
        <v>-1768682</v>
      </c>
      <c r="I78" s="443">
        <f t="shared" si="9"/>
        <v>15</v>
      </c>
      <c r="J78" s="443">
        <f t="shared" si="9"/>
        <v>296376</v>
      </c>
      <c r="K78" s="443">
        <f t="shared" si="9"/>
        <v>97548</v>
      </c>
      <c r="L78" s="505"/>
    </row>
    <row r="79" spans="1:12" ht="13.5" thickTop="1" x14ac:dyDescent="0.2">
      <c r="A79" s="820" t="s">
        <v>1934</v>
      </c>
      <c r="B79" s="460"/>
      <c r="C79" s="435">
        <v>7413117</v>
      </c>
      <c r="D79" s="703">
        <v>-3468509</v>
      </c>
      <c r="E79" s="703">
        <v>2077228</v>
      </c>
      <c r="F79" s="703">
        <v>-521734</v>
      </c>
      <c r="G79" s="703">
        <v>-364231</v>
      </c>
      <c r="H79" s="703">
        <v>6373742</v>
      </c>
      <c r="I79" s="703">
        <v>7045808</v>
      </c>
      <c r="J79" s="703">
        <v>-491609</v>
      </c>
      <c r="K79" s="703">
        <v>355537</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1935</v>
      </c>
      <c r="B81" s="457"/>
      <c r="C81" s="485">
        <f>(SUM(C78:C80))</f>
        <v>13315980</v>
      </c>
      <c r="D81" s="485">
        <f>SUM(D78:D80)</f>
        <v>-2394021</v>
      </c>
      <c r="E81" s="485">
        <f t="shared" ref="E81:K81" si="10">SUM(E78:E80)</f>
        <v>3049019</v>
      </c>
      <c r="F81" s="485">
        <f t="shared" si="10"/>
        <v>-202487</v>
      </c>
      <c r="G81" s="485">
        <f t="shared" si="10"/>
        <v>-291161</v>
      </c>
      <c r="H81" s="485">
        <f t="shared" si="10"/>
        <v>4605060</v>
      </c>
      <c r="I81" s="485">
        <f t="shared" si="10"/>
        <v>7045823</v>
      </c>
      <c r="J81" s="485">
        <f t="shared" si="10"/>
        <v>-195233</v>
      </c>
      <c r="K81" s="485">
        <f t="shared" si="10"/>
        <v>453085</v>
      </c>
      <c r="L81" s="39"/>
    </row>
    <row r="82" spans="1:12" ht="0.75" customHeight="1" thickTop="1" thickBot="1" x14ac:dyDescent="0.25">
      <c r="A82" s="632" t="s">
        <v>405</v>
      </c>
      <c r="B82" s="630"/>
      <c r="C82" s="1136">
        <f>(C81-C79)</f>
        <v>5902863</v>
      </c>
      <c r="D82" s="1136">
        <f t="shared" ref="D82:K82" si="11">(D81-D79)</f>
        <v>1074488</v>
      </c>
      <c r="E82" s="1136">
        <f t="shared" si="11"/>
        <v>971791</v>
      </c>
      <c r="F82" s="1136">
        <f t="shared" si="11"/>
        <v>319247</v>
      </c>
      <c r="G82" s="1136">
        <f t="shared" si="11"/>
        <v>73070</v>
      </c>
      <c r="H82" s="1136">
        <f t="shared" si="11"/>
        <v>-1768682</v>
      </c>
      <c r="I82" s="1136">
        <f t="shared" si="11"/>
        <v>15</v>
      </c>
      <c r="J82" s="1136">
        <f t="shared" si="11"/>
        <v>296376</v>
      </c>
      <c r="K82" s="1136">
        <f t="shared" si="11"/>
        <v>97548</v>
      </c>
    </row>
    <row r="83" spans="1:12" ht="14.25" hidden="1" thickTop="1" thickBot="1" x14ac:dyDescent="0.25">
      <c r="A83" s="729" t="s">
        <v>406</v>
      </c>
      <c r="B83" s="631"/>
      <c r="C83" s="1137">
        <f>C82/C81</f>
        <v>0.44329166910734319</v>
      </c>
      <c r="D83" s="1137">
        <f t="shared" ref="D83:K83" si="12">D82/D81</f>
        <v>-0.44882145979504773</v>
      </c>
      <c r="E83" s="1137">
        <f t="shared" si="12"/>
        <v>0.31872251370030819</v>
      </c>
      <c r="F83" s="1137">
        <f t="shared" si="12"/>
        <v>-1.5766296107898286</v>
      </c>
      <c r="G83" s="1137">
        <f t="shared" si="12"/>
        <v>-0.25096080862478148</v>
      </c>
      <c r="H83" s="1137">
        <f t="shared" si="12"/>
        <v>-0.38407360598993279</v>
      </c>
      <c r="I83" s="1137">
        <f t="shared" si="12"/>
        <v>2.128920922367763E-6</v>
      </c>
      <c r="J83" s="1137">
        <f t="shared" si="12"/>
        <v>-1.5180630323766986</v>
      </c>
      <c r="K83" s="1137">
        <f t="shared" si="12"/>
        <v>0.21529735038679276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4" activePane="bottomLeft" state="frozen"/>
      <selection activeCell="A2" sqref="A2"/>
      <selection pane="bottomLeft" activeCell="C272" sqref="C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1974</v>
      </c>
      <c r="B1" s="76"/>
      <c r="C1" s="57" t="s">
        <v>503</v>
      </c>
      <c r="D1" s="57" t="s">
        <v>504</v>
      </c>
      <c r="E1" s="57" t="s">
        <v>505</v>
      </c>
      <c r="F1" s="57" t="s">
        <v>506</v>
      </c>
      <c r="G1" s="57" t="s">
        <v>507</v>
      </c>
      <c r="H1" s="57" t="s">
        <v>508</v>
      </c>
      <c r="I1" s="57" t="s">
        <v>509</v>
      </c>
      <c r="J1" s="57" t="s">
        <v>510</v>
      </c>
      <c r="K1" s="57" t="s">
        <v>874</v>
      </c>
    </row>
    <row r="2" spans="1:12" ht="36" x14ac:dyDescent="0.2">
      <c r="A2" s="2205"/>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f>20396641+8651312</f>
        <v>29047953</v>
      </c>
      <c r="D5" s="418">
        <f>658210+1283047+2400145</f>
        <v>4341402</v>
      </c>
      <c r="E5" s="412">
        <f>1572392+2926377+806648</f>
        <v>5305417</v>
      </c>
      <c r="F5" s="806">
        <f>1453193</f>
        <v>1453193</v>
      </c>
      <c r="G5" s="412">
        <f>639922+151011</f>
        <v>790933</v>
      </c>
      <c r="H5" s="412"/>
      <c r="I5" s="412">
        <v>16</v>
      </c>
      <c r="J5" s="436">
        <v>818691</v>
      </c>
      <c r="K5" s="412">
        <v>363938</v>
      </c>
    </row>
    <row r="6" spans="1:12" ht="14.25" x14ac:dyDescent="0.2">
      <c r="A6" s="913" t="s">
        <v>481</v>
      </c>
      <c r="B6" s="40">
        <v>1130</v>
      </c>
      <c r="C6" s="412"/>
      <c r="D6" s="412"/>
      <c r="E6" s="481"/>
      <c r="F6" s="481"/>
      <c r="G6" s="433"/>
      <c r="H6" s="433"/>
      <c r="I6" s="433"/>
      <c r="J6" s="433"/>
      <c r="K6" s="433"/>
    </row>
    <row r="7" spans="1:12" x14ac:dyDescent="0.2">
      <c r="A7" s="913" t="s">
        <v>117</v>
      </c>
      <c r="B7" s="259">
        <v>1140</v>
      </c>
      <c r="C7" s="412">
        <f>140454+74881</f>
        <v>215335</v>
      </c>
      <c r="D7" s="412"/>
      <c r="E7" s="433"/>
      <c r="F7" s="436"/>
      <c r="G7" s="436"/>
      <c r="H7" s="436"/>
      <c r="I7" s="433"/>
      <c r="J7" s="433"/>
      <c r="K7" s="433"/>
    </row>
    <row r="8" spans="1:12" x14ac:dyDescent="0.2">
      <c r="A8" s="913" t="s">
        <v>482</v>
      </c>
      <c r="B8" s="40">
        <v>1150</v>
      </c>
      <c r="C8" s="481"/>
      <c r="D8" s="481"/>
      <c r="E8" s="507"/>
      <c r="F8" s="507"/>
      <c r="G8" s="418">
        <f>447751+228394</f>
        <v>676145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29263288</v>
      </c>
      <c r="D12" s="484">
        <f t="shared" si="0"/>
        <v>4341402</v>
      </c>
      <c r="E12" s="484">
        <f t="shared" si="0"/>
        <v>5305417</v>
      </c>
      <c r="F12" s="484">
        <f t="shared" si="0"/>
        <v>1453193</v>
      </c>
      <c r="G12" s="484">
        <f t="shared" si="0"/>
        <v>1467078</v>
      </c>
      <c r="H12" s="484">
        <f t="shared" si="0"/>
        <v>0</v>
      </c>
      <c r="I12" s="484">
        <f t="shared" si="0"/>
        <v>16</v>
      </c>
      <c r="J12" s="484">
        <f t="shared" si="0"/>
        <v>818691</v>
      </c>
      <c r="K12" s="485">
        <f t="shared" si="0"/>
        <v>363938</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v>59144</v>
      </c>
      <c r="D14" s="412">
        <v>8696</v>
      </c>
      <c r="E14" s="412"/>
      <c r="F14" s="412">
        <v>2563</v>
      </c>
      <c r="G14" s="412"/>
      <c r="H14" s="412"/>
      <c r="I14" s="412"/>
      <c r="J14" s="436">
        <v>1651</v>
      </c>
      <c r="K14" s="412"/>
    </row>
    <row r="15" spans="1:12" ht="12.75" customHeight="1" x14ac:dyDescent="0.2">
      <c r="A15" s="913" t="s">
        <v>99</v>
      </c>
      <c r="B15" s="40">
        <v>1220</v>
      </c>
      <c r="C15" s="483">
        <v>100000</v>
      </c>
      <c r="D15" s="412"/>
      <c r="E15" s="412">
        <v>10657</v>
      </c>
      <c r="F15" s="412"/>
      <c r="G15" s="412">
        <v>2572</v>
      </c>
      <c r="H15" s="412"/>
      <c r="I15" s="412"/>
      <c r="J15" s="436"/>
      <c r="K15" s="412"/>
    </row>
    <row r="16" spans="1:12" ht="15" customHeight="1" x14ac:dyDescent="0.2">
      <c r="A16" s="913" t="s">
        <v>484</v>
      </c>
      <c r="B16" s="259">
        <v>1230</v>
      </c>
      <c r="C16" s="483">
        <v>1103640</v>
      </c>
      <c r="D16" s="412"/>
      <c r="E16" s="412"/>
      <c r="F16" s="412"/>
      <c r="G16" s="412"/>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1262784</v>
      </c>
      <c r="D18" s="487">
        <f t="shared" ref="D18:K18" si="1">SUM(D14:D17)</f>
        <v>8696</v>
      </c>
      <c r="E18" s="487">
        <f t="shared" si="1"/>
        <v>10657</v>
      </c>
      <c r="F18" s="487">
        <f t="shared" si="1"/>
        <v>2563</v>
      </c>
      <c r="G18" s="487">
        <f t="shared" si="1"/>
        <v>2572</v>
      </c>
      <c r="H18" s="487">
        <f t="shared" si="1"/>
        <v>0</v>
      </c>
      <c r="I18" s="487">
        <f t="shared" si="1"/>
        <v>0</v>
      </c>
      <c r="J18" s="487">
        <f t="shared" si="1"/>
        <v>1651</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v>43367</v>
      </c>
      <c r="D20" s="433"/>
      <c r="E20" s="433"/>
      <c r="F20" s="433"/>
      <c r="G20" s="433"/>
      <c r="H20" s="433"/>
      <c r="I20" s="433"/>
      <c r="J20" s="433"/>
      <c r="K20" s="433"/>
    </row>
    <row r="21" spans="1:11" ht="12.75" customHeight="1" x14ac:dyDescent="0.2">
      <c r="A21" s="913" t="s">
        <v>994</v>
      </c>
      <c r="B21" s="40">
        <v>1312</v>
      </c>
      <c r="C21" s="483">
        <v>14211</v>
      </c>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5825</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393605</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f>54592</f>
        <v>54592</v>
      </c>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v>127121</v>
      </c>
      <c r="D39" s="433"/>
      <c r="E39" s="433"/>
      <c r="F39" s="433"/>
      <c r="G39" s="433"/>
      <c r="H39" s="433"/>
      <c r="I39" s="433"/>
      <c r="J39" s="433"/>
      <c r="K39" s="433"/>
    </row>
    <row r="40" spans="1:11" ht="12.75" customHeight="1" thickBot="1" x14ac:dyDescent="0.25">
      <c r="A40" s="464" t="s">
        <v>636</v>
      </c>
      <c r="B40" s="457"/>
      <c r="C40" s="485">
        <f>SUM(C20:C39)</f>
        <v>638721</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v>6423</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6423</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f>35+16884</f>
        <v>16919</v>
      </c>
      <c r="D65" s="412">
        <f>117+42</f>
        <v>159</v>
      </c>
      <c r="E65" s="412">
        <f>1462+52</f>
        <v>1514</v>
      </c>
      <c r="F65" s="436">
        <v>203</v>
      </c>
      <c r="G65" s="412">
        <v>12</v>
      </c>
      <c r="H65" s="412">
        <f>1703+32+2830+33</f>
        <v>4598</v>
      </c>
      <c r="I65" s="412">
        <v>2489</v>
      </c>
      <c r="J65" s="436">
        <v>8</v>
      </c>
      <c r="K65" s="412">
        <v>318</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16919</v>
      </c>
      <c r="D67" s="485">
        <f t="shared" ref="D67:K67" si="2">SUM(D65:D66)</f>
        <v>159</v>
      </c>
      <c r="E67" s="485">
        <f t="shared" si="2"/>
        <v>1514</v>
      </c>
      <c r="F67" s="485">
        <f t="shared" si="2"/>
        <v>203</v>
      </c>
      <c r="G67" s="485">
        <f t="shared" si="2"/>
        <v>12</v>
      </c>
      <c r="H67" s="485">
        <f t="shared" si="2"/>
        <v>4598</v>
      </c>
      <c r="I67" s="485">
        <f t="shared" si="2"/>
        <v>2489</v>
      </c>
      <c r="J67" s="485">
        <f t="shared" si="2"/>
        <v>8</v>
      </c>
      <c r="K67" s="485">
        <f t="shared" si="2"/>
        <v>318</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v>60277</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7730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68007</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f>25580+8110</f>
        <v>33690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f>1760+3386+14680+7175+635235</f>
        <v>662236</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695926</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v>144023</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144023</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c r="D95" s="483">
        <v>26292</v>
      </c>
      <c r="E95" s="431"/>
      <c r="F95" s="431"/>
      <c r="G95" s="431"/>
      <c r="H95" s="431"/>
      <c r="I95" s="431"/>
      <c r="J95" s="431"/>
      <c r="K95" s="431"/>
    </row>
    <row r="96" spans="1:11" ht="12.75" customHeight="1" x14ac:dyDescent="0.2">
      <c r="A96" s="913" t="s">
        <v>456</v>
      </c>
      <c r="B96" s="40">
        <v>1920</v>
      </c>
      <c r="C96" s="483">
        <f>2190+100+500</f>
        <v>2790</v>
      </c>
      <c r="D96" s="483"/>
      <c r="E96" s="510"/>
      <c r="F96" s="435"/>
      <c r="G96" s="435"/>
      <c r="H96" s="435">
        <f>35000+15000</f>
        <v>50000</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157315</v>
      </c>
      <c r="D98" s="412"/>
      <c r="E98" s="490"/>
      <c r="F98" s="412"/>
      <c r="G98" s="490"/>
      <c r="H98" s="490"/>
      <c r="I98" s="698"/>
      <c r="J98" s="490"/>
      <c r="K98" s="490"/>
    </row>
    <row r="99" spans="1:12" ht="12.75" customHeight="1" x14ac:dyDescent="0.2">
      <c r="A99" s="913" t="s">
        <v>981</v>
      </c>
      <c r="B99" s="40">
        <v>1950</v>
      </c>
      <c r="C99" s="491">
        <v>7268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6500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v>3292754</v>
      </c>
      <c r="I103" s="433"/>
      <c r="J103" s="698"/>
      <c r="K103" s="698"/>
    </row>
    <row r="104" spans="1:12" ht="12.75" customHeight="1" x14ac:dyDescent="0.2">
      <c r="A104" s="913" t="s">
        <v>992</v>
      </c>
      <c r="B104" s="40">
        <v>1991</v>
      </c>
      <c r="C104" s="491">
        <v>460</v>
      </c>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v>1316</v>
      </c>
      <c r="D106" s="491"/>
      <c r="E106" s="436"/>
      <c r="F106" s="436"/>
      <c r="G106" s="436"/>
      <c r="H106" s="436"/>
      <c r="I106" s="431"/>
      <c r="J106" s="436"/>
      <c r="K106" s="436"/>
    </row>
    <row r="107" spans="1:12" ht="12.75" customHeight="1" x14ac:dyDescent="0.2">
      <c r="A107" s="913" t="s">
        <v>82</v>
      </c>
      <c r="B107" s="40">
        <v>1999</v>
      </c>
      <c r="C107" s="483">
        <f>112823-2290+320515</f>
        <v>431048</v>
      </c>
      <c r="D107" s="412"/>
      <c r="E107" s="412"/>
      <c r="F107" s="412">
        <v>47400</v>
      </c>
      <c r="G107" s="412"/>
      <c r="H107" s="412">
        <v>4741</v>
      </c>
      <c r="I107" s="412"/>
      <c r="J107" s="436"/>
      <c r="K107" s="412"/>
    </row>
    <row r="108" spans="1:12" ht="12.75" customHeight="1" thickBot="1" x14ac:dyDescent="0.25">
      <c r="A108" s="464" t="s">
        <v>576</v>
      </c>
      <c r="B108" s="738"/>
      <c r="C108" s="484">
        <f>SUM(C95:C107)</f>
        <v>606697</v>
      </c>
      <c r="D108" s="484">
        <f t="shared" ref="D108:K108" si="3">SUM(D95:D107)</f>
        <v>26292</v>
      </c>
      <c r="E108" s="484">
        <f t="shared" si="3"/>
        <v>0</v>
      </c>
      <c r="F108" s="484">
        <f t="shared" si="3"/>
        <v>47400</v>
      </c>
      <c r="G108" s="484">
        <f t="shared" si="3"/>
        <v>0</v>
      </c>
      <c r="H108" s="484">
        <f t="shared" si="3"/>
        <v>3347495</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32696365</v>
      </c>
      <c r="D109" s="493">
        <f t="shared" si="4"/>
        <v>4376549</v>
      </c>
      <c r="E109" s="493">
        <f t="shared" si="4"/>
        <v>5317588</v>
      </c>
      <c r="F109" s="493">
        <f t="shared" si="4"/>
        <v>1509782</v>
      </c>
      <c r="G109" s="493">
        <f t="shared" si="4"/>
        <v>1469662</v>
      </c>
      <c r="H109" s="493">
        <f t="shared" si="4"/>
        <v>3352093</v>
      </c>
      <c r="I109" s="493">
        <f t="shared" si="4"/>
        <v>2505</v>
      </c>
      <c r="J109" s="493">
        <f t="shared" si="4"/>
        <v>820350</v>
      </c>
      <c r="K109" s="443">
        <f t="shared" si="4"/>
        <v>364256</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1758</v>
      </c>
      <c r="B117" s="261">
        <v>3001</v>
      </c>
      <c r="C117" s="489">
        <v>7476958</v>
      </c>
      <c r="D117" s="418"/>
      <c r="E117" s="412"/>
      <c r="F117" s="418"/>
      <c r="G117" s="418"/>
      <c r="H117" s="412"/>
      <c r="I117" s="433"/>
      <c r="J117" s="436"/>
      <c r="K117" s="412"/>
    </row>
    <row r="118" spans="1:11" ht="12.75" customHeight="1" x14ac:dyDescent="0.2">
      <c r="A118" s="477" t="s">
        <v>1759</v>
      </c>
      <c r="B118" s="261">
        <v>3002</v>
      </c>
      <c r="C118" s="483"/>
      <c r="D118" s="412"/>
      <c r="E118" s="412"/>
      <c r="F118" s="412"/>
      <c r="G118" s="412"/>
      <c r="H118" s="412"/>
      <c r="I118" s="433"/>
      <c r="J118" s="436"/>
      <c r="K118" s="412"/>
    </row>
    <row r="119" spans="1:11" ht="12.75" customHeight="1" x14ac:dyDescent="0.2">
      <c r="A119" s="477" t="s">
        <v>1760</v>
      </c>
      <c r="B119" s="261">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7476958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f>325990+107638</f>
        <v>433628</v>
      </c>
      <c r="D124" s="492"/>
      <c r="E124" s="433"/>
      <c r="F124" s="806"/>
      <c r="G124" s="433"/>
      <c r="H124" s="433"/>
      <c r="I124" s="433"/>
      <c r="J124" s="433"/>
      <c r="K124" s="433"/>
    </row>
    <row r="125" spans="1:11" ht="12.75" customHeight="1" x14ac:dyDescent="0.2">
      <c r="A125" s="913" t="s">
        <v>1840</v>
      </c>
      <c r="B125" s="261">
        <v>3105</v>
      </c>
      <c r="C125" s="412">
        <f>430945+143648</f>
        <v>574593</v>
      </c>
      <c r="D125" s="492"/>
      <c r="E125" s="433"/>
      <c r="F125" s="412"/>
      <c r="G125" s="433"/>
      <c r="H125" s="433"/>
      <c r="I125" s="433"/>
      <c r="J125" s="433"/>
      <c r="K125" s="433"/>
    </row>
    <row r="126" spans="1:11" ht="12.75" customHeight="1" x14ac:dyDescent="0.2">
      <c r="A126" s="913" t="s">
        <v>1034</v>
      </c>
      <c r="B126" s="261">
        <v>3110</v>
      </c>
      <c r="C126" s="483">
        <f>918702+306234</f>
        <v>1224936</v>
      </c>
      <c r="D126" s="412"/>
      <c r="E126" s="433"/>
      <c r="F126" s="412">
        <v>48220</v>
      </c>
      <c r="G126" s="433"/>
      <c r="H126" s="433"/>
      <c r="I126" s="433"/>
      <c r="J126" s="433"/>
      <c r="K126" s="433"/>
    </row>
    <row r="127" spans="1:11" ht="12.75" customHeight="1" x14ac:dyDescent="0.2">
      <c r="A127" s="913" t="s">
        <v>112</v>
      </c>
      <c r="B127" s="261">
        <v>3120</v>
      </c>
      <c r="C127" s="412">
        <f>762692+1291654</f>
        <v>2054346</v>
      </c>
      <c r="D127" s="492"/>
      <c r="E127" s="433"/>
      <c r="F127" s="412"/>
      <c r="G127" s="433"/>
      <c r="H127" s="433"/>
      <c r="I127" s="433"/>
      <c r="J127" s="433"/>
      <c r="K127" s="433"/>
    </row>
    <row r="128" spans="1:11" ht="12.75" customHeight="1" x14ac:dyDescent="0.2">
      <c r="A128" s="913" t="s">
        <v>1841</v>
      </c>
      <c r="B128" s="261">
        <v>3130</v>
      </c>
      <c r="C128" s="412">
        <v>100028</v>
      </c>
      <c r="D128" s="492"/>
      <c r="E128" s="433"/>
      <c r="F128" s="412"/>
      <c r="G128" s="433"/>
      <c r="H128" s="433"/>
      <c r="I128" s="433"/>
      <c r="J128" s="433"/>
      <c r="K128" s="433"/>
    </row>
    <row r="129" spans="1:11" ht="12.75" customHeight="1" x14ac:dyDescent="0.2">
      <c r="A129" s="913" t="s">
        <v>144</v>
      </c>
      <c r="B129" s="261">
        <v>3145</v>
      </c>
      <c r="C129" s="412">
        <v>6688</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4394219</v>
      </c>
      <c r="D131" s="484">
        <f>SUM(D124:D130)</f>
        <v>0</v>
      </c>
      <c r="E131" s="482" t="s">
        <v>1389</v>
      </c>
      <c r="F131" s="484">
        <f>SUM(F124:F130)</f>
        <v>48220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30427</v>
      </c>
      <c r="D134" s="412"/>
      <c r="E134" s="492"/>
      <c r="F134" s="433"/>
      <c r="G134" s="436"/>
      <c r="H134" s="433"/>
      <c r="I134" s="433"/>
      <c r="J134" s="433"/>
      <c r="K134" s="433"/>
    </row>
    <row r="135" spans="1:11" ht="12.75" customHeight="1" x14ac:dyDescent="0.2">
      <c r="A135" s="913" t="s">
        <v>285</v>
      </c>
      <c r="B135" s="261">
        <v>3225</v>
      </c>
      <c r="C135" s="483">
        <v>10119</v>
      </c>
      <c r="D135" s="412"/>
      <c r="E135" s="492"/>
      <c r="F135" s="433"/>
      <c r="G135" s="436"/>
      <c r="H135" s="433"/>
      <c r="I135" s="433"/>
      <c r="J135" s="433"/>
      <c r="K135" s="433"/>
    </row>
    <row r="136" spans="1:11" ht="12.75" customHeight="1" x14ac:dyDescent="0.2">
      <c r="A136" s="913" t="s">
        <v>703</v>
      </c>
      <c r="B136" s="261">
        <v>3235</v>
      </c>
      <c r="C136" s="491">
        <v>2500</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43046</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f>-33625+203686</f>
        <v>170061</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170061</v>
      </c>
      <c r="D144" s="433"/>
      <c r="E144" s="492"/>
      <c r="F144" s="433"/>
      <c r="G144" s="485">
        <f>SUM(G142:G143)</f>
        <v>0</v>
      </c>
      <c r="H144" s="433"/>
      <c r="I144" s="433"/>
      <c r="J144" s="433"/>
      <c r="K144" s="433"/>
    </row>
    <row r="145" spans="1:11" ht="12.75" customHeight="1" thickTop="1" thickBot="1" x14ac:dyDescent="0.25">
      <c r="A145" s="922" t="s">
        <v>1245</v>
      </c>
      <c r="B145" s="923">
        <v>3360</v>
      </c>
      <c r="C145" s="424">
        <f>15540+3649</f>
        <v>19189</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31975</v>
      </c>
      <c r="D147" s="423"/>
      <c r="E147" s="494"/>
      <c r="F147" s="433"/>
      <c r="G147" s="433"/>
      <c r="H147" s="433"/>
      <c r="I147" s="433"/>
      <c r="J147" s="433"/>
      <c r="K147" s="433"/>
    </row>
    <row r="148" spans="1:11" ht="12.75" customHeight="1" thickTop="1" thickBot="1" x14ac:dyDescent="0.25">
      <c r="A148" s="922" t="s">
        <v>885</v>
      </c>
      <c r="B148" s="923">
        <v>3410</v>
      </c>
      <c r="C148" s="497">
        <v>361255</v>
      </c>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1">
        <v>3500</v>
      </c>
      <c r="C151" s="483"/>
      <c r="D151" s="412"/>
      <c r="E151" s="492"/>
      <c r="F151" s="412">
        <f>118263+39517</f>
        <v>157780</v>
      </c>
      <c r="G151" s="436"/>
      <c r="H151" s="433"/>
      <c r="I151" s="433"/>
      <c r="J151" s="433"/>
      <c r="K151" s="433"/>
    </row>
    <row r="152" spans="1:11" ht="12.75" customHeight="1" x14ac:dyDescent="0.2">
      <c r="A152" s="913" t="s">
        <v>1246</v>
      </c>
      <c r="B152" s="261">
        <v>3510</v>
      </c>
      <c r="C152" s="483"/>
      <c r="D152" s="412"/>
      <c r="E152" s="492"/>
      <c r="F152" s="412">
        <f>346945+116253</f>
        <v>463198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620978</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v>159488</v>
      </c>
      <c r="D157" s="433"/>
      <c r="E157" s="492"/>
      <c r="F157" s="424"/>
      <c r="G157" s="424"/>
      <c r="H157" s="433"/>
      <c r="I157" s="433"/>
      <c r="J157" s="433"/>
      <c r="K157" s="433"/>
    </row>
    <row r="158" spans="1:11" ht="12.75" customHeight="1" thickTop="1" thickBot="1" x14ac:dyDescent="0.25">
      <c r="A158" s="922" t="s">
        <v>1240</v>
      </c>
      <c r="B158" s="923">
        <v>3705</v>
      </c>
      <c r="C158" s="424">
        <f>994782+219952+74937</f>
        <v>1289671</v>
      </c>
      <c r="D158" s="426"/>
      <c r="E158" s="492"/>
      <c r="F158" s="424">
        <v>140760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4500+157090</f>
        <v>161590</v>
      </c>
      <c r="D171" s="926"/>
      <c r="E171" s="926"/>
      <c r="F171" s="926"/>
      <c r="G171" s="927"/>
      <c r="H171" s="809"/>
      <c r="I171" s="927"/>
      <c r="J171" s="927"/>
      <c r="K171" s="809"/>
    </row>
    <row r="172" spans="1:11" ht="12.75" customHeight="1" thickTop="1" thickBot="1" x14ac:dyDescent="0.25">
      <c r="A172" s="2206" t="s">
        <v>465</v>
      </c>
      <c r="B172" s="2207"/>
      <c r="C172" s="924">
        <f t="shared" ref="C172:K172" si="6">SUM(C131,C140,C144,C145:C149,C154,C155:C170,C171)</f>
        <v>6630494</v>
      </c>
      <c r="D172" s="924">
        <f t="shared" si="6"/>
        <v>0</v>
      </c>
      <c r="E172" s="924">
        <f t="shared" si="6"/>
        <v>0</v>
      </c>
      <c r="F172" s="924">
        <f t="shared" si="6"/>
        <v>809958</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14107452</v>
      </c>
      <c r="D173" s="493">
        <f>SUM(D121,D172)</f>
        <v>0</v>
      </c>
      <c r="E173" s="493">
        <f>SUM(E121,E172)</f>
        <v>0</v>
      </c>
      <c r="F173" s="493">
        <f t="shared" ref="F173:K173" si="7">SUM(F121,F172)</f>
        <v>809958</v>
      </c>
      <c r="G173" s="493">
        <f t="shared" si="7"/>
        <v>0</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08" t="s">
        <v>1966</v>
      </c>
      <c r="B175" s="2209"/>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14" t="s">
        <v>920</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1967</v>
      </c>
      <c r="B179" s="2213"/>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14" t="s">
        <v>921</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1968</v>
      </c>
      <c r="B185" s="2213"/>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f>1415487+12294</f>
        <v>1427781</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f>429415+6674</f>
        <v>436089</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v>119854</v>
      </c>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1983724</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f>1743639+380353</f>
        <v>2123992</v>
      </c>
      <c r="D203" s="412"/>
      <c r="E203" s="433"/>
      <c r="F203" s="412"/>
      <c r="G203" s="412"/>
      <c r="H203" s="433"/>
      <c r="I203" s="433"/>
      <c r="J203" s="433"/>
      <c r="K203" s="433"/>
    </row>
    <row r="204" spans="1:11" ht="12.75" customHeight="1" x14ac:dyDescent="0.2">
      <c r="A204" s="913" t="s">
        <v>1091</v>
      </c>
      <c r="B204" s="40">
        <v>4305</v>
      </c>
      <c r="C204" s="483">
        <f>49960+29474</f>
        <v>79434</v>
      </c>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2203426</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f>597341+62432</f>
        <v>659773</v>
      </c>
      <c r="D214" s="412"/>
      <c r="E214" s="433"/>
      <c r="F214" s="412">
        <v>40031</v>
      </c>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659773</v>
      </c>
      <c r="D216" s="484">
        <f>SUM(D213:D215)</f>
        <v>0</v>
      </c>
      <c r="E216" s="433" t="s">
        <v>1389</v>
      </c>
      <c r="F216" s="484">
        <f>SUM(F213:F215)</f>
        <v>40031</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f>45394+35055</f>
        <v>80449</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f>678850+418130</f>
        <v>1096980</v>
      </c>
      <c r="D220" s="412"/>
      <c r="E220" s="433"/>
      <c r="F220" s="412"/>
      <c r="G220" s="412"/>
      <c r="H220" s="433"/>
      <c r="I220" s="433"/>
      <c r="J220" s="433"/>
      <c r="K220" s="433"/>
    </row>
    <row r="221" spans="1:11" ht="12.75" customHeight="1" x14ac:dyDescent="0.2">
      <c r="A221" s="913" t="s">
        <v>1243</v>
      </c>
      <c r="B221" s="40">
        <v>4625</v>
      </c>
      <c r="C221" s="483">
        <f>82096+27176</f>
        <v>109272</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1286701</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v>245307</v>
      </c>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f>42137+41471+6446</f>
        <v>90054</v>
      </c>
      <c r="D260" s="482"/>
      <c r="E260" s="433"/>
      <c r="F260" s="433"/>
      <c r="G260" s="433"/>
      <c r="H260" s="433"/>
      <c r="I260" s="433"/>
      <c r="J260" s="433"/>
      <c r="K260" s="433"/>
    </row>
    <row r="261" spans="1:11" ht="12.75" customHeight="1" thickTop="1" thickBot="1" x14ac:dyDescent="0.25">
      <c r="A261" s="1789" t="s">
        <v>1868</v>
      </c>
      <c r="B261" s="1790">
        <v>4902</v>
      </c>
      <c r="C261" s="1788"/>
      <c r="D261" s="1763"/>
      <c r="E261" s="482"/>
      <c r="F261" s="1763"/>
      <c r="G261" s="1763"/>
      <c r="H261" s="482"/>
      <c r="I261" s="433"/>
      <c r="J261" s="482"/>
      <c r="K261" s="482"/>
    </row>
    <row r="262" spans="1:11" ht="12.75" customHeight="1" thickTop="1" thickBot="1" x14ac:dyDescent="0.25">
      <c r="A262" s="912" t="s">
        <v>1282</v>
      </c>
      <c r="B262" s="42">
        <v>4904</v>
      </c>
      <c r="C262" s="1724"/>
      <c r="D262" s="1788"/>
      <c r="E262" s="482"/>
      <c r="F262" s="486"/>
      <c r="G262" s="1788"/>
      <c r="H262" s="482"/>
      <c r="I262" s="433"/>
      <c r="J262" s="433"/>
      <c r="K262" s="433"/>
    </row>
    <row r="263" spans="1:11" ht="12.75" customHeight="1" thickTop="1" thickBot="1" x14ac:dyDescent="0.25">
      <c r="A263" s="913" t="s">
        <v>1854</v>
      </c>
      <c r="B263" s="40">
        <v>4905</v>
      </c>
      <c r="C263" s="423">
        <f>831+24284</f>
        <v>25115</v>
      </c>
      <c r="D263" s="433"/>
      <c r="E263" s="433"/>
      <c r="F263" s="426"/>
      <c r="G263" s="423"/>
      <c r="H263" s="433"/>
      <c r="I263" s="433"/>
      <c r="J263" s="433"/>
      <c r="K263" s="433"/>
    </row>
    <row r="264" spans="1:11" ht="12.75" customHeight="1" thickTop="1" thickBot="1" x14ac:dyDescent="0.25">
      <c r="A264" s="913" t="s">
        <v>1855</v>
      </c>
      <c r="B264" s="40">
        <v>4909</v>
      </c>
      <c r="C264" s="424">
        <f>31434+34517</f>
        <v>65951</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f>180374+134266</f>
        <v>314640</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f>61436-29669</f>
        <v>31767</v>
      </c>
      <c r="D270" s="424"/>
      <c r="E270" s="433"/>
      <c r="F270" s="424">
        <v>28028</v>
      </c>
      <c r="G270" s="424"/>
      <c r="H270" s="433"/>
      <c r="I270" s="433"/>
      <c r="J270" s="433"/>
      <c r="K270" s="433"/>
    </row>
    <row r="271" spans="1:11" ht="12.75" customHeight="1" thickTop="1" thickBot="1" x14ac:dyDescent="0.25">
      <c r="A271" s="913" t="s">
        <v>442</v>
      </c>
      <c r="B271" s="40">
        <v>4992</v>
      </c>
      <c r="C271" s="497">
        <f>312747</f>
        <v>312747</v>
      </c>
      <c r="D271" s="424"/>
      <c r="E271" s="433"/>
      <c r="F271" s="424"/>
      <c r="G271" s="424"/>
      <c r="H271" s="433"/>
      <c r="I271" s="433"/>
      <c r="J271" s="433"/>
      <c r="K271" s="433"/>
    </row>
    <row r="272" spans="1:11" s="29" customFormat="1" ht="12.75" customHeight="1" thickTop="1" thickBot="1" x14ac:dyDescent="0.25">
      <c r="A272" s="916" t="s">
        <v>79</v>
      </c>
      <c r="B272" s="158">
        <v>4999</v>
      </c>
      <c r="C272" s="497">
        <f>176418+52674+34080</f>
        <v>263172</v>
      </c>
      <c r="D272" s="424"/>
      <c r="E272" s="433"/>
      <c r="F272" s="424"/>
      <c r="G272" s="424"/>
      <c r="H272" s="442"/>
      <c r="I272" s="433"/>
      <c r="J272" s="433"/>
      <c r="K272" s="442"/>
    </row>
    <row r="273" spans="1:11" ht="23.25" customHeight="1" thickTop="1" thickBot="1" x14ac:dyDescent="0.25">
      <c r="A273" s="2210" t="s">
        <v>1778</v>
      </c>
      <c r="B273" s="2211"/>
      <c r="C273" s="493">
        <f t="shared" ref="C273:H273" si="10">SUM(C191,C201,C211,C216,C224,C228,C229,C259:C272)</f>
        <v>7482377</v>
      </c>
      <c r="D273" s="493">
        <f t="shared" si="10"/>
        <v>0</v>
      </c>
      <c r="E273" s="493">
        <f t="shared" si="10"/>
        <v>0</v>
      </c>
      <c r="F273" s="493">
        <f t="shared" si="10"/>
        <v>68059</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7482377</v>
      </c>
      <c r="D274" s="493">
        <f>SUM(D178,D184,D273)</f>
        <v>0</v>
      </c>
      <c r="E274" s="493">
        <f>SUM(E178,E273)</f>
        <v>0</v>
      </c>
      <c r="F274" s="493">
        <f t="shared" ref="F274:K274" si="11">SUM(F178,F184,F273)</f>
        <v>68059</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54286194</v>
      </c>
      <c r="D275" s="493">
        <f t="shared" si="12"/>
        <v>4376549</v>
      </c>
      <c r="E275" s="493">
        <f t="shared" si="12"/>
        <v>5317588</v>
      </c>
      <c r="F275" s="493">
        <f t="shared" si="12"/>
        <v>2387799</v>
      </c>
      <c r="G275" s="493">
        <f t="shared" si="12"/>
        <v>1469662</v>
      </c>
      <c r="H275" s="493">
        <f t="shared" si="12"/>
        <v>3352093</v>
      </c>
      <c r="I275" s="493">
        <f t="shared" si="12"/>
        <v>2505</v>
      </c>
      <c r="J275" s="493">
        <f t="shared" si="12"/>
        <v>820350</v>
      </c>
      <c r="K275" s="443">
        <f t="shared" si="12"/>
        <v>364256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E1" colorId="8" zoomScale="110" zoomScaleNormal="110" workbookViewId="0">
      <pane ySplit="2" topLeftCell="A33" activePane="bottomLeft" state="frozen"/>
      <selection activeCell="A2" sqref="A2"/>
      <selection pane="bottomLeft" activeCell="C56" sqref="C56"/>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6"/>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20" t="s">
        <v>337</v>
      </c>
      <c r="B3" s="2221"/>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6">
        <v>1100</v>
      </c>
      <c r="C5" s="412">
        <f>13519915+6</f>
        <v>13519921</v>
      </c>
      <c r="D5" s="412">
        <v>1652843</v>
      </c>
      <c r="E5" s="412">
        <v>210639</v>
      </c>
      <c r="F5" s="412">
        <v>353947</v>
      </c>
      <c r="G5" s="412">
        <v>98805</v>
      </c>
      <c r="H5" s="412"/>
      <c r="I5" s="436"/>
      <c r="J5" s="436"/>
      <c r="K5" s="414">
        <f>SUM(C5:J5)</f>
        <v>15836155</v>
      </c>
      <c r="L5" s="412">
        <v>16254861</v>
      </c>
    </row>
    <row r="6" spans="1:14" x14ac:dyDescent="0.2">
      <c r="A6" s="1817" t="s">
        <v>1809</v>
      </c>
      <c r="B6" s="266" t="s">
        <v>1807</v>
      </c>
      <c r="C6" s="507"/>
      <c r="D6" s="507"/>
      <c r="E6" s="412"/>
      <c r="F6" s="507"/>
      <c r="G6" s="507"/>
      <c r="H6" s="507"/>
      <c r="I6" s="507"/>
      <c r="J6" s="507"/>
      <c r="K6" s="414">
        <f>SUM(C6,E6)</f>
        <v>0</v>
      </c>
      <c r="L6" s="412"/>
    </row>
    <row r="7" spans="1:14" x14ac:dyDescent="0.2">
      <c r="A7" s="1817" t="s">
        <v>171</v>
      </c>
      <c r="B7" s="266" t="s">
        <v>1142</v>
      </c>
      <c r="C7" s="436">
        <v>518328</v>
      </c>
      <c r="D7" s="436">
        <v>116916</v>
      </c>
      <c r="E7" s="436">
        <v>12005</v>
      </c>
      <c r="F7" s="436">
        <v>10025</v>
      </c>
      <c r="G7" s="436"/>
      <c r="H7" s="436"/>
      <c r="I7" s="436"/>
      <c r="J7" s="436"/>
      <c r="K7" s="414">
        <f t="shared" ref="K7:K32" si="0">SUM(C7:J7)</f>
        <v>657274</v>
      </c>
      <c r="L7" s="412">
        <v>661950</v>
      </c>
    </row>
    <row r="8" spans="1:14" x14ac:dyDescent="0.2">
      <c r="A8" s="1817" t="s">
        <v>172</v>
      </c>
      <c r="B8" s="266">
        <v>1200</v>
      </c>
      <c r="C8" s="412">
        <f>6242701+9</f>
        <v>6242710</v>
      </c>
      <c r="D8" s="412">
        <v>1213229</v>
      </c>
      <c r="E8" s="412">
        <v>811903</v>
      </c>
      <c r="F8" s="412">
        <v>62607</v>
      </c>
      <c r="G8" s="412">
        <v>7819</v>
      </c>
      <c r="H8" s="412">
        <v>1099786</v>
      </c>
      <c r="I8" s="436"/>
      <c r="J8" s="436"/>
      <c r="K8" s="414">
        <f t="shared" si="0"/>
        <v>9438054</v>
      </c>
      <c r="L8" s="412">
        <v>9600843</v>
      </c>
    </row>
    <row r="9" spans="1:14" x14ac:dyDescent="0.2">
      <c r="A9" s="1817" t="s">
        <v>837</v>
      </c>
      <c r="B9" s="266" t="s">
        <v>1143</v>
      </c>
      <c r="C9" s="436"/>
      <c r="D9" s="436"/>
      <c r="E9" s="436"/>
      <c r="F9" s="436"/>
      <c r="G9" s="436"/>
      <c r="H9" s="436"/>
      <c r="I9" s="436"/>
      <c r="J9" s="436"/>
      <c r="K9" s="414">
        <f t="shared" si="0"/>
        <v>0</v>
      </c>
      <c r="L9" s="412"/>
    </row>
    <row r="10" spans="1:14" x14ac:dyDescent="0.2">
      <c r="A10" s="1817" t="s">
        <v>838</v>
      </c>
      <c r="B10" s="266">
        <v>1250</v>
      </c>
      <c r="C10" s="412">
        <v>478360</v>
      </c>
      <c r="D10" s="412">
        <v>243138</v>
      </c>
      <c r="E10" s="412">
        <v>6988</v>
      </c>
      <c r="F10" s="412">
        <v>340590</v>
      </c>
      <c r="G10" s="412"/>
      <c r="H10" s="412"/>
      <c r="I10" s="436"/>
      <c r="J10" s="436"/>
      <c r="K10" s="414">
        <f t="shared" si="0"/>
        <v>1069076</v>
      </c>
      <c r="L10" s="412">
        <v>1622884</v>
      </c>
    </row>
    <row r="11" spans="1:14" x14ac:dyDescent="0.2">
      <c r="A11" s="1817" t="s">
        <v>1345</v>
      </c>
      <c r="B11" s="266" t="s">
        <v>169</v>
      </c>
      <c r="C11" s="436"/>
      <c r="D11" s="436"/>
      <c r="E11" s="436"/>
      <c r="F11" s="436"/>
      <c r="G11" s="436"/>
      <c r="H11" s="436"/>
      <c r="I11" s="436"/>
      <c r="J11" s="436"/>
      <c r="K11" s="414">
        <f t="shared" si="0"/>
        <v>0</v>
      </c>
      <c r="L11" s="412"/>
    </row>
    <row r="12" spans="1:14" x14ac:dyDescent="0.2">
      <c r="A12" s="1817" t="s">
        <v>1137</v>
      </c>
      <c r="B12" s="266">
        <v>1300</v>
      </c>
      <c r="C12" s="412">
        <v>276146</v>
      </c>
      <c r="D12" s="412">
        <v>75201</v>
      </c>
      <c r="E12" s="412">
        <v>7275</v>
      </c>
      <c r="F12" s="412">
        <v>12522</v>
      </c>
      <c r="G12" s="412"/>
      <c r="H12" s="412"/>
      <c r="I12" s="436"/>
      <c r="J12" s="436"/>
      <c r="K12" s="414">
        <f t="shared" si="0"/>
        <v>371144</v>
      </c>
      <c r="L12" s="412">
        <v>441303</v>
      </c>
    </row>
    <row r="13" spans="1:14" x14ac:dyDescent="0.2">
      <c r="A13" s="1817" t="s">
        <v>839</v>
      </c>
      <c r="B13" s="266">
        <v>1400</v>
      </c>
      <c r="C13" s="412">
        <f>78250+25732+1</f>
        <v>103983</v>
      </c>
      <c r="D13" s="412">
        <f>15015+1383</f>
        <v>16398</v>
      </c>
      <c r="E13" s="412">
        <f>3081</f>
        <v>3081</v>
      </c>
      <c r="F13" s="412">
        <f>814+13739</f>
        <v>14553</v>
      </c>
      <c r="G13" s="412">
        <v>11074</v>
      </c>
      <c r="H13" s="412"/>
      <c r="I13" s="436"/>
      <c r="J13" s="436"/>
      <c r="K13" s="414">
        <f t="shared" si="0"/>
        <v>149089</v>
      </c>
      <c r="L13" s="412">
        <f>89387+57464</f>
        <v>146851</v>
      </c>
    </row>
    <row r="14" spans="1:14" x14ac:dyDescent="0.2">
      <c r="A14" s="1817" t="s">
        <v>1138</v>
      </c>
      <c r="B14" s="266">
        <v>1500</v>
      </c>
      <c r="C14" s="412">
        <f>790581-28</f>
        <v>790553</v>
      </c>
      <c r="D14" s="412">
        <v>74232</v>
      </c>
      <c r="E14" s="412">
        <v>56223</v>
      </c>
      <c r="F14" s="412">
        <v>41512</v>
      </c>
      <c r="G14" s="412">
        <v>30629</v>
      </c>
      <c r="H14" s="412">
        <v>2980</v>
      </c>
      <c r="I14" s="436"/>
      <c r="J14" s="436"/>
      <c r="K14" s="414">
        <f t="shared" si="0"/>
        <v>996129</v>
      </c>
      <c r="L14" s="412">
        <v>966844</v>
      </c>
    </row>
    <row r="15" spans="1:14" x14ac:dyDescent="0.2">
      <c r="A15" s="1817" t="s">
        <v>1139</v>
      </c>
      <c r="B15" s="266">
        <v>1600</v>
      </c>
      <c r="C15" s="412">
        <v>30117</v>
      </c>
      <c r="D15" s="412">
        <v>708</v>
      </c>
      <c r="E15" s="412"/>
      <c r="F15" s="412">
        <v>419</v>
      </c>
      <c r="G15" s="412"/>
      <c r="H15" s="412"/>
      <c r="I15" s="436"/>
      <c r="J15" s="436"/>
      <c r="K15" s="414">
        <f t="shared" si="0"/>
        <v>31244</v>
      </c>
      <c r="L15" s="412">
        <v>42618</v>
      </c>
    </row>
    <row r="16" spans="1:14" x14ac:dyDescent="0.2">
      <c r="A16" s="1817" t="s">
        <v>1164</v>
      </c>
      <c r="B16" s="266" t="s">
        <v>502</v>
      </c>
      <c r="C16" s="412"/>
      <c r="D16" s="412"/>
      <c r="E16" s="412"/>
      <c r="F16" s="412"/>
      <c r="G16" s="412"/>
      <c r="H16" s="412"/>
      <c r="I16" s="436"/>
      <c r="J16" s="436"/>
      <c r="K16" s="414">
        <f t="shared" si="0"/>
        <v>0</v>
      </c>
      <c r="L16" s="412"/>
    </row>
    <row r="17" spans="1:12" x14ac:dyDescent="0.2">
      <c r="A17" s="1817" t="s">
        <v>840</v>
      </c>
      <c r="B17" s="266" t="s">
        <v>170</v>
      </c>
      <c r="C17" s="436">
        <f>138250-1</f>
        <v>138249</v>
      </c>
      <c r="D17" s="436">
        <v>6385</v>
      </c>
      <c r="E17" s="436"/>
      <c r="F17" s="436">
        <v>1610</v>
      </c>
      <c r="G17" s="436">
        <v>42768</v>
      </c>
      <c r="H17" s="436"/>
      <c r="I17" s="436"/>
      <c r="J17" s="436"/>
      <c r="K17" s="414">
        <f t="shared" si="0"/>
        <v>189012</v>
      </c>
      <c r="L17" s="412">
        <v>210152</v>
      </c>
    </row>
    <row r="18" spans="1:12" x14ac:dyDescent="0.2">
      <c r="A18" s="1817" t="s">
        <v>1284</v>
      </c>
      <c r="B18" s="266">
        <v>1800</v>
      </c>
      <c r="C18" s="412">
        <f>1290680-1</f>
        <v>1290679</v>
      </c>
      <c r="D18" s="412">
        <v>140434</v>
      </c>
      <c r="E18" s="412">
        <v>700</v>
      </c>
      <c r="F18" s="412">
        <v>8292</v>
      </c>
      <c r="G18" s="412"/>
      <c r="H18" s="412"/>
      <c r="I18" s="436"/>
      <c r="J18" s="436"/>
      <c r="K18" s="414">
        <f t="shared" si="0"/>
        <v>1440105</v>
      </c>
      <c r="L18" s="412">
        <v>1373878</v>
      </c>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854</v>
      </c>
      <c r="B20" s="291" t="s">
        <v>841</v>
      </c>
      <c r="C20" s="507"/>
      <c r="D20" s="507"/>
      <c r="E20" s="507"/>
      <c r="F20" s="507"/>
      <c r="G20" s="507"/>
      <c r="H20" s="691"/>
      <c r="I20" s="413"/>
      <c r="J20" s="481"/>
      <c r="K20" s="414">
        <f t="shared" si="0"/>
        <v>0</v>
      </c>
      <c r="L20" s="439"/>
    </row>
    <row r="21" spans="1:12" x14ac:dyDescent="0.2">
      <c r="A21" s="1818" t="s">
        <v>855</v>
      </c>
      <c r="B21" s="291" t="s">
        <v>842</v>
      </c>
      <c r="C21" s="507"/>
      <c r="D21" s="507"/>
      <c r="E21" s="507"/>
      <c r="F21" s="507"/>
      <c r="G21" s="507"/>
      <c r="H21" s="691"/>
      <c r="I21" s="413"/>
      <c r="J21" s="507"/>
      <c r="K21" s="414">
        <f t="shared" si="0"/>
        <v>0</v>
      </c>
      <c r="L21" s="439"/>
    </row>
    <row r="22" spans="1:12" x14ac:dyDescent="0.2">
      <c r="A22" s="1818" t="s">
        <v>856</v>
      </c>
      <c r="B22" s="291" t="s">
        <v>843</v>
      </c>
      <c r="C22" s="507"/>
      <c r="D22" s="507"/>
      <c r="E22" s="507"/>
      <c r="F22" s="507"/>
      <c r="G22" s="507"/>
      <c r="H22" s="691"/>
      <c r="I22" s="413"/>
      <c r="J22" s="507"/>
      <c r="K22" s="414">
        <f t="shared" si="0"/>
        <v>0</v>
      </c>
      <c r="L22" s="439"/>
    </row>
    <row r="23" spans="1:12" x14ac:dyDescent="0.2">
      <c r="A23" s="1818" t="s">
        <v>857</v>
      </c>
      <c r="B23" s="291" t="s">
        <v>844</v>
      </c>
      <c r="C23" s="507"/>
      <c r="D23" s="507"/>
      <c r="E23" s="507"/>
      <c r="F23" s="507"/>
      <c r="G23" s="507"/>
      <c r="H23" s="691"/>
      <c r="I23" s="413"/>
      <c r="J23" s="507"/>
      <c r="K23" s="414">
        <f t="shared" si="0"/>
        <v>0</v>
      </c>
      <c r="L23" s="439"/>
    </row>
    <row r="24" spans="1:12" ht="12.75" customHeight="1" x14ac:dyDescent="0.2">
      <c r="A24" s="1818" t="s">
        <v>858</v>
      </c>
      <c r="B24" s="291" t="s">
        <v>845</v>
      </c>
      <c r="C24" s="507"/>
      <c r="D24" s="507"/>
      <c r="E24" s="507"/>
      <c r="F24" s="507"/>
      <c r="G24" s="507"/>
      <c r="H24" s="691"/>
      <c r="I24" s="413"/>
      <c r="J24" s="507"/>
      <c r="K24" s="414">
        <f t="shared" si="0"/>
        <v>0</v>
      </c>
      <c r="L24" s="439"/>
    </row>
    <row r="25" spans="1:12" ht="12.75" customHeight="1" x14ac:dyDescent="0.2">
      <c r="A25" s="1818" t="s">
        <v>939</v>
      </c>
      <c r="B25" s="291" t="s">
        <v>846</v>
      </c>
      <c r="C25" s="507"/>
      <c r="D25" s="507"/>
      <c r="E25" s="507"/>
      <c r="F25" s="507"/>
      <c r="G25" s="507"/>
      <c r="H25" s="691"/>
      <c r="I25" s="413"/>
      <c r="J25" s="507"/>
      <c r="K25" s="414">
        <f t="shared" si="0"/>
        <v>0</v>
      </c>
      <c r="L25" s="439"/>
    </row>
    <row r="26" spans="1:12" x14ac:dyDescent="0.2">
      <c r="A26" s="1818" t="s">
        <v>725</v>
      </c>
      <c r="B26" s="291" t="s">
        <v>847</v>
      </c>
      <c r="C26" s="507"/>
      <c r="D26" s="507"/>
      <c r="E26" s="507"/>
      <c r="F26" s="507"/>
      <c r="G26" s="507"/>
      <c r="H26" s="691"/>
      <c r="I26" s="413"/>
      <c r="J26" s="507"/>
      <c r="K26" s="414">
        <f t="shared" si="0"/>
        <v>0</v>
      </c>
      <c r="L26" s="439"/>
    </row>
    <row r="27" spans="1:12" x14ac:dyDescent="0.2">
      <c r="A27" s="1818" t="s">
        <v>726</v>
      </c>
      <c r="B27" s="291" t="s">
        <v>848</v>
      </c>
      <c r="C27" s="507"/>
      <c r="D27" s="507"/>
      <c r="E27" s="507"/>
      <c r="F27" s="507"/>
      <c r="G27" s="507"/>
      <c r="H27" s="691"/>
      <c r="I27" s="413"/>
      <c r="J27" s="507"/>
      <c r="K27" s="414">
        <f t="shared" si="0"/>
        <v>0</v>
      </c>
      <c r="L27" s="439"/>
    </row>
    <row r="28" spans="1:12" x14ac:dyDescent="0.2">
      <c r="A28" s="1818" t="s">
        <v>157</v>
      </c>
      <c r="B28" s="291" t="s">
        <v>849</v>
      </c>
      <c r="C28" s="507"/>
      <c r="D28" s="507"/>
      <c r="E28" s="507"/>
      <c r="F28" s="507"/>
      <c r="G28" s="507"/>
      <c r="H28" s="691"/>
      <c r="I28" s="413"/>
      <c r="J28" s="507"/>
      <c r="K28" s="414">
        <f t="shared" si="0"/>
        <v>0</v>
      </c>
      <c r="L28" s="439"/>
    </row>
    <row r="29" spans="1:12" x14ac:dyDescent="0.2">
      <c r="A29" s="1818" t="s">
        <v>158</v>
      </c>
      <c r="B29" s="291" t="s">
        <v>850</v>
      </c>
      <c r="C29" s="507"/>
      <c r="D29" s="507"/>
      <c r="E29" s="507"/>
      <c r="F29" s="507"/>
      <c r="G29" s="507"/>
      <c r="H29" s="691"/>
      <c r="I29" s="413"/>
      <c r="J29" s="507"/>
      <c r="K29" s="414">
        <f t="shared" si="0"/>
        <v>0</v>
      </c>
      <c r="L29" s="439"/>
    </row>
    <row r="30" spans="1:12" x14ac:dyDescent="0.2">
      <c r="A30" s="1818" t="s">
        <v>159</v>
      </c>
      <c r="B30" s="291" t="s">
        <v>851</v>
      </c>
      <c r="C30" s="507"/>
      <c r="D30" s="507"/>
      <c r="E30" s="507"/>
      <c r="F30" s="507"/>
      <c r="G30" s="507"/>
      <c r="H30" s="691"/>
      <c r="I30" s="413"/>
      <c r="J30" s="507"/>
      <c r="K30" s="414">
        <f t="shared" si="0"/>
        <v>0</v>
      </c>
      <c r="L30" s="439"/>
    </row>
    <row r="31" spans="1:12" x14ac:dyDescent="0.2">
      <c r="A31" s="1818" t="s">
        <v>160</v>
      </c>
      <c r="B31" s="291" t="s">
        <v>852</v>
      </c>
      <c r="C31" s="507"/>
      <c r="D31" s="507"/>
      <c r="E31" s="507"/>
      <c r="F31" s="507"/>
      <c r="G31" s="507"/>
      <c r="H31" s="691"/>
      <c r="I31" s="413"/>
      <c r="J31" s="507"/>
      <c r="K31" s="414">
        <f t="shared" si="0"/>
        <v>0</v>
      </c>
      <c r="L31" s="439"/>
    </row>
    <row r="32" spans="1:12" x14ac:dyDescent="0.2">
      <c r="A32" s="1819"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23389046</v>
      </c>
      <c r="D33" s="415">
        <f t="shared" ref="D33:L33" si="1">SUM(D5:D32)</f>
        <v>3539484</v>
      </c>
      <c r="E33" s="415">
        <f t="shared" si="1"/>
        <v>1108814</v>
      </c>
      <c r="F33" s="415">
        <f t="shared" si="1"/>
        <v>846077</v>
      </c>
      <c r="G33" s="415">
        <f t="shared" si="1"/>
        <v>191095</v>
      </c>
      <c r="H33" s="415">
        <f t="shared" si="1"/>
        <v>1102766</v>
      </c>
      <c r="I33" s="415">
        <f t="shared" si="1"/>
        <v>0</v>
      </c>
      <c r="J33" s="415">
        <f t="shared" si="1"/>
        <v>0</v>
      </c>
      <c r="K33" s="415">
        <f t="shared" si="1"/>
        <v>30177282</v>
      </c>
      <c r="L33" s="415">
        <f t="shared" si="1"/>
        <v>31322184</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6">
        <v>2110</v>
      </c>
      <c r="C36" s="418">
        <f>125261+905373+2</f>
        <v>1030636</v>
      </c>
      <c r="D36" s="418">
        <f>38665+132157</f>
        <v>170822</v>
      </c>
      <c r="E36" s="418">
        <v>4494</v>
      </c>
      <c r="F36" s="418">
        <v>982</v>
      </c>
      <c r="G36" s="418"/>
      <c r="H36" s="418"/>
      <c r="I36" s="436"/>
      <c r="J36" s="436"/>
      <c r="K36" s="414">
        <f t="shared" ref="K36:K41" si="2">SUM(C36:J36)</f>
        <v>1206934</v>
      </c>
      <c r="L36" s="412">
        <f>145316+1060772</f>
        <v>1206088</v>
      </c>
    </row>
    <row r="37" spans="1:14" x14ac:dyDescent="0.2">
      <c r="A37" s="1817" t="s">
        <v>1287</v>
      </c>
      <c r="B37" s="266">
        <v>2120</v>
      </c>
      <c r="C37" s="412">
        <f>75359+461858+1</f>
        <v>537218</v>
      </c>
      <c r="D37" s="412">
        <f>19094+35805</f>
        <v>54899</v>
      </c>
      <c r="E37" s="412">
        <v>17881</v>
      </c>
      <c r="F37" s="412">
        <f>1747+444</f>
        <v>2191</v>
      </c>
      <c r="G37" s="412"/>
      <c r="H37" s="412"/>
      <c r="I37" s="436"/>
      <c r="J37" s="436"/>
      <c r="K37" s="414">
        <f t="shared" si="2"/>
        <v>612189</v>
      </c>
      <c r="L37" s="412">
        <f>138639+497488</f>
        <v>636127</v>
      </c>
    </row>
    <row r="38" spans="1:14" x14ac:dyDescent="0.2">
      <c r="A38" s="1817" t="s">
        <v>222</v>
      </c>
      <c r="B38" s="266">
        <v>2130</v>
      </c>
      <c r="C38" s="412">
        <f>450287+1</f>
        <v>450288</v>
      </c>
      <c r="D38" s="412">
        <v>46168</v>
      </c>
      <c r="E38" s="412">
        <v>27979</v>
      </c>
      <c r="F38" s="412">
        <v>1732</v>
      </c>
      <c r="G38" s="412"/>
      <c r="H38" s="412"/>
      <c r="I38" s="436"/>
      <c r="J38" s="436"/>
      <c r="K38" s="414">
        <f t="shared" si="2"/>
        <v>526167</v>
      </c>
      <c r="L38" s="412">
        <v>448595</v>
      </c>
    </row>
    <row r="39" spans="1:14" x14ac:dyDescent="0.2">
      <c r="A39" s="1817" t="s">
        <v>223</v>
      </c>
      <c r="B39" s="266">
        <v>2140</v>
      </c>
      <c r="C39" s="412">
        <f>372736-1</f>
        <v>372735</v>
      </c>
      <c r="D39" s="412">
        <v>43050</v>
      </c>
      <c r="E39" s="412">
        <v>2310</v>
      </c>
      <c r="F39" s="412">
        <v>3027</v>
      </c>
      <c r="G39" s="412"/>
      <c r="H39" s="412"/>
      <c r="I39" s="436"/>
      <c r="J39" s="436"/>
      <c r="K39" s="414">
        <f t="shared" si="2"/>
        <v>421122</v>
      </c>
      <c r="L39" s="412">
        <v>424992</v>
      </c>
    </row>
    <row r="40" spans="1:14" x14ac:dyDescent="0.2">
      <c r="A40" s="1817" t="s">
        <v>224</v>
      </c>
      <c r="B40" s="266">
        <v>2150</v>
      </c>
      <c r="C40" s="412">
        <f>769051-1</f>
        <v>769050</v>
      </c>
      <c r="D40" s="412">
        <v>91345</v>
      </c>
      <c r="E40" s="412">
        <v>15877</v>
      </c>
      <c r="F40" s="412">
        <v>1116</v>
      </c>
      <c r="G40" s="412"/>
      <c r="H40" s="412"/>
      <c r="I40" s="436"/>
      <c r="J40" s="436"/>
      <c r="K40" s="414">
        <f t="shared" si="2"/>
        <v>877388</v>
      </c>
      <c r="L40" s="412">
        <v>906616</v>
      </c>
    </row>
    <row r="41" spans="1:14" x14ac:dyDescent="0.2">
      <c r="A41" s="1817" t="s">
        <v>1990</v>
      </c>
      <c r="B41" s="266">
        <v>2190</v>
      </c>
      <c r="C41" s="412">
        <v>29842</v>
      </c>
      <c r="D41" s="412">
        <v>1371</v>
      </c>
      <c r="E41" s="412"/>
      <c r="F41" s="412">
        <v>9666</v>
      </c>
      <c r="G41" s="412"/>
      <c r="H41" s="412"/>
      <c r="I41" s="436"/>
      <c r="J41" s="436"/>
      <c r="K41" s="414">
        <f t="shared" si="2"/>
        <v>40879</v>
      </c>
      <c r="L41" s="412">
        <v>43418</v>
      </c>
    </row>
    <row r="42" spans="1:14" ht="12.75" customHeight="1" thickBot="1" x14ac:dyDescent="0.25">
      <c r="A42" s="887" t="s">
        <v>658</v>
      </c>
      <c r="B42" s="468" t="s">
        <v>831</v>
      </c>
      <c r="C42" s="415">
        <f>SUM(C36:C41)</f>
        <v>3189769</v>
      </c>
      <c r="D42" s="415">
        <f t="shared" ref="D42:L42" si="3">SUM(D36:D41)</f>
        <v>407655</v>
      </c>
      <c r="E42" s="415">
        <f t="shared" si="3"/>
        <v>68541</v>
      </c>
      <c r="F42" s="415">
        <f t="shared" si="3"/>
        <v>18714</v>
      </c>
      <c r="G42" s="415">
        <f t="shared" si="3"/>
        <v>0</v>
      </c>
      <c r="H42" s="415">
        <f t="shared" si="3"/>
        <v>0</v>
      </c>
      <c r="I42" s="415">
        <f t="shared" si="3"/>
        <v>0</v>
      </c>
      <c r="J42" s="415">
        <f t="shared" si="3"/>
        <v>0</v>
      </c>
      <c r="K42" s="415">
        <f t="shared" si="3"/>
        <v>3684679</v>
      </c>
      <c r="L42" s="415">
        <f t="shared" si="3"/>
        <v>3665836</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6">
        <v>2210</v>
      </c>
      <c r="C44" s="418">
        <f>686136+2</f>
        <v>686138</v>
      </c>
      <c r="D44" s="418">
        <v>117408</v>
      </c>
      <c r="E44" s="418">
        <f>6602+267107</f>
        <v>273709</v>
      </c>
      <c r="F44" s="418">
        <v>56646</v>
      </c>
      <c r="G44" s="418">
        <v>40929</v>
      </c>
      <c r="H44" s="418"/>
      <c r="I44" s="436"/>
      <c r="J44" s="436"/>
      <c r="K44" s="420">
        <f>SUM(C44:J44)</f>
        <v>1174830</v>
      </c>
      <c r="L44" s="418">
        <f>10412+1254964</f>
        <v>1265376</v>
      </c>
    </row>
    <row r="45" spans="1:14" x14ac:dyDescent="0.2">
      <c r="A45" s="1817" t="s">
        <v>975</v>
      </c>
      <c r="B45" s="266">
        <v>2220</v>
      </c>
      <c r="C45" s="412">
        <v>686841</v>
      </c>
      <c r="D45" s="412">
        <v>105105</v>
      </c>
      <c r="E45" s="412">
        <v>126022</v>
      </c>
      <c r="F45" s="412">
        <v>326566</v>
      </c>
      <c r="G45" s="412"/>
      <c r="H45" s="412"/>
      <c r="I45" s="436"/>
      <c r="J45" s="436"/>
      <c r="K45" s="420">
        <f>SUM(C45:J45)</f>
        <v>1244534</v>
      </c>
      <c r="L45" s="412">
        <v>881125</v>
      </c>
    </row>
    <row r="46" spans="1:14" x14ac:dyDescent="0.2">
      <c r="A46" s="1817" t="s">
        <v>976</v>
      </c>
      <c r="B46" s="266">
        <v>2230</v>
      </c>
      <c r="C46" s="412">
        <v>9550</v>
      </c>
      <c r="D46" s="412">
        <v>372</v>
      </c>
      <c r="E46" s="412">
        <v>23504</v>
      </c>
      <c r="F46" s="412">
        <v>23219</v>
      </c>
      <c r="G46" s="412"/>
      <c r="H46" s="412"/>
      <c r="I46" s="436"/>
      <c r="J46" s="436"/>
      <c r="K46" s="420">
        <f>SUM(C46:J46)</f>
        <v>56645</v>
      </c>
      <c r="L46" s="412">
        <v>58182</v>
      </c>
    </row>
    <row r="47" spans="1:14" ht="12.75" customHeight="1" thickBot="1" x14ac:dyDescent="0.25">
      <c r="A47" s="887" t="s">
        <v>659</v>
      </c>
      <c r="B47" s="468" t="s">
        <v>33</v>
      </c>
      <c r="C47" s="415">
        <f>SUM(C44:C46)</f>
        <v>1382529</v>
      </c>
      <c r="D47" s="415">
        <f t="shared" ref="D47:K47" si="4">SUM(D44:D46)</f>
        <v>222885</v>
      </c>
      <c r="E47" s="415">
        <f t="shared" si="4"/>
        <v>423235</v>
      </c>
      <c r="F47" s="415">
        <f t="shared" si="4"/>
        <v>406431</v>
      </c>
      <c r="G47" s="415">
        <f t="shared" si="4"/>
        <v>40929</v>
      </c>
      <c r="H47" s="415">
        <f t="shared" si="4"/>
        <v>0</v>
      </c>
      <c r="I47" s="415">
        <f t="shared" si="4"/>
        <v>0</v>
      </c>
      <c r="J47" s="415">
        <f t="shared" si="4"/>
        <v>0</v>
      </c>
      <c r="K47" s="415">
        <f t="shared" si="4"/>
        <v>2476009</v>
      </c>
      <c r="L47" s="415">
        <f>SUM(L44:L46)</f>
        <v>2204683</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6">
        <v>2310</v>
      </c>
      <c r="C49" s="418">
        <v>52641</v>
      </c>
      <c r="D49" s="418">
        <v>18598</v>
      </c>
      <c r="E49" s="418">
        <v>107538</v>
      </c>
      <c r="F49" s="418">
        <v>5476</v>
      </c>
      <c r="G49" s="418"/>
      <c r="H49" s="418">
        <v>83158</v>
      </c>
      <c r="I49" s="436"/>
      <c r="J49" s="436"/>
      <c r="K49" s="420">
        <f>SUM(C49:J49)</f>
        <v>267411</v>
      </c>
      <c r="L49" s="418">
        <v>223272</v>
      </c>
    </row>
    <row r="50" spans="1:14" x14ac:dyDescent="0.2">
      <c r="A50" s="1817" t="s">
        <v>978</v>
      </c>
      <c r="B50" s="266">
        <v>2320</v>
      </c>
      <c r="C50" s="412">
        <f>97990-17199+1+255656</f>
        <v>336448</v>
      </c>
      <c r="D50" s="412">
        <f>35431+31396</f>
        <v>66827</v>
      </c>
      <c r="E50" s="412">
        <f>5002+700</f>
        <v>5702</v>
      </c>
      <c r="F50" s="412">
        <f>780+3847</f>
        <v>4627</v>
      </c>
      <c r="G50" s="412">
        <v>1752</v>
      </c>
      <c r="H50" s="412"/>
      <c r="I50" s="436"/>
      <c r="J50" s="436"/>
      <c r="K50" s="420">
        <f>SUM(C50:J50)</f>
        <v>415356</v>
      </c>
      <c r="L50" s="412">
        <f>303823+291726</f>
        <v>595549</v>
      </c>
    </row>
    <row r="51" spans="1:14" x14ac:dyDescent="0.2">
      <c r="A51" s="1817" t="s">
        <v>45</v>
      </c>
      <c r="B51" s="266">
        <v>2330</v>
      </c>
      <c r="C51" s="412">
        <f>587223-2</f>
        <v>587221</v>
      </c>
      <c r="D51" s="412">
        <v>74285</v>
      </c>
      <c r="E51" s="412">
        <v>7104</v>
      </c>
      <c r="F51" s="412">
        <v>9705</v>
      </c>
      <c r="G51" s="412">
        <v>855</v>
      </c>
      <c r="H51" s="412"/>
      <c r="I51" s="436"/>
      <c r="J51" s="436"/>
      <c r="K51" s="420">
        <f>SUM(C51:J51)</f>
        <v>679170</v>
      </c>
      <c r="L51" s="412">
        <v>688446</v>
      </c>
    </row>
    <row r="52" spans="1:14" ht="22.5" x14ac:dyDescent="0.2">
      <c r="A52" s="1818"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976310</v>
      </c>
      <c r="D53" s="415">
        <f t="shared" ref="D53:L53" si="5">SUM(D49:D52)</f>
        <v>159710</v>
      </c>
      <c r="E53" s="415">
        <f t="shared" si="5"/>
        <v>120344</v>
      </c>
      <c r="F53" s="415">
        <f t="shared" si="5"/>
        <v>19808</v>
      </c>
      <c r="G53" s="415">
        <f t="shared" si="5"/>
        <v>2607</v>
      </c>
      <c r="H53" s="415">
        <f t="shared" si="5"/>
        <v>83158</v>
      </c>
      <c r="I53" s="415">
        <f t="shared" si="5"/>
        <v>0</v>
      </c>
      <c r="J53" s="415">
        <f t="shared" si="5"/>
        <v>0</v>
      </c>
      <c r="K53" s="415">
        <f t="shared" si="5"/>
        <v>1361937</v>
      </c>
      <c r="L53" s="415">
        <f t="shared" si="5"/>
        <v>1507267</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6">
        <v>2410</v>
      </c>
      <c r="C55" s="418">
        <v>2066602</v>
      </c>
      <c r="D55" s="418">
        <v>225504</v>
      </c>
      <c r="E55" s="418">
        <v>62848</v>
      </c>
      <c r="F55" s="418">
        <v>29459</v>
      </c>
      <c r="G55" s="418"/>
      <c r="H55" s="418"/>
      <c r="I55" s="436"/>
      <c r="J55" s="436"/>
      <c r="K55" s="420">
        <f>SUM(C55:J55)</f>
        <v>2384413</v>
      </c>
      <c r="L55" s="418">
        <v>2431047</v>
      </c>
    </row>
    <row r="56" spans="1:14" ht="12.75" customHeight="1" x14ac:dyDescent="0.2">
      <c r="A56" s="1823"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2066602</v>
      </c>
      <c r="D57" s="421">
        <f t="shared" ref="D57:K57" si="6">SUM(D55:D56)</f>
        <v>225504</v>
      </c>
      <c r="E57" s="421">
        <f t="shared" si="6"/>
        <v>62848</v>
      </c>
      <c r="F57" s="421">
        <f t="shared" si="6"/>
        <v>29459</v>
      </c>
      <c r="G57" s="421">
        <f t="shared" si="6"/>
        <v>0</v>
      </c>
      <c r="H57" s="421">
        <f t="shared" si="6"/>
        <v>0</v>
      </c>
      <c r="I57" s="421">
        <f t="shared" si="6"/>
        <v>0</v>
      </c>
      <c r="J57" s="421">
        <f t="shared" si="6"/>
        <v>0</v>
      </c>
      <c r="K57" s="421">
        <f t="shared" si="6"/>
        <v>2384413</v>
      </c>
      <c r="L57" s="415">
        <f>SUM(L55:L56)</f>
        <v>2431047</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6">
        <v>2510</v>
      </c>
      <c r="C59" s="418">
        <v>152537</v>
      </c>
      <c r="D59" s="418">
        <v>1512</v>
      </c>
      <c r="E59" s="418">
        <v>1429</v>
      </c>
      <c r="F59" s="418">
        <v>1274</v>
      </c>
      <c r="G59" s="418"/>
      <c r="H59" s="418"/>
      <c r="I59" s="436"/>
      <c r="J59" s="436"/>
      <c r="K59" s="420">
        <f t="shared" ref="K59:K64" si="7">SUM(C59:J59)</f>
        <v>156752</v>
      </c>
      <c r="L59" s="418">
        <v>161734</v>
      </c>
      <c r="M59" s="15"/>
      <c r="N59" s="15"/>
    </row>
    <row r="60" spans="1:14" s="16" customFormat="1" x14ac:dyDescent="0.2">
      <c r="A60" s="1817" t="s">
        <v>542</v>
      </c>
      <c r="B60" s="266">
        <v>2520</v>
      </c>
      <c r="C60" s="412">
        <f>8063+221965</f>
        <v>230028</v>
      </c>
      <c r="D60" s="412">
        <f>2470+19968</f>
        <v>22438</v>
      </c>
      <c r="E60" s="412">
        <v>17643</v>
      </c>
      <c r="F60" s="412">
        <v>43130</v>
      </c>
      <c r="G60" s="412"/>
      <c r="H60" s="412"/>
      <c r="I60" s="436"/>
      <c r="J60" s="436"/>
      <c r="K60" s="420">
        <f t="shared" si="7"/>
        <v>313239</v>
      </c>
      <c r="L60" s="412">
        <f>7974+313885</f>
        <v>321859</v>
      </c>
      <c r="M60" s="15"/>
      <c r="N60" s="15"/>
    </row>
    <row r="61" spans="1:14" s="16" customFormat="1" x14ac:dyDescent="0.2">
      <c r="A61" s="1817" t="s">
        <v>221</v>
      </c>
      <c r="B61" s="266">
        <v>2540</v>
      </c>
      <c r="C61" s="412">
        <v>14954</v>
      </c>
      <c r="D61" s="412">
        <v>2623</v>
      </c>
      <c r="E61" s="412">
        <f>37584+231650</f>
        <v>269234</v>
      </c>
      <c r="F61" s="412">
        <f>1187+1152019</f>
        <v>1153206</v>
      </c>
      <c r="G61" s="412"/>
      <c r="H61" s="412"/>
      <c r="I61" s="436"/>
      <c r="J61" s="436"/>
      <c r="K61" s="420">
        <f t="shared" si="7"/>
        <v>1440017</v>
      </c>
      <c r="L61" s="412">
        <f>53995+1465300</f>
        <v>1519295</v>
      </c>
      <c r="M61" s="15"/>
      <c r="N61" s="15"/>
    </row>
    <row r="62" spans="1:14" s="16" customFormat="1" x14ac:dyDescent="0.2">
      <c r="A62" s="1817" t="s">
        <v>1128</v>
      </c>
      <c r="B62" s="266">
        <v>2550</v>
      </c>
      <c r="C62" s="412"/>
      <c r="D62" s="412"/>
      <c r="E62" s="412">
        <v>803</v>
      </c>
      <c r="F62" s="412"/>
      <c r="G62" s="412"/>
      <c r="H62" s="412"/>
      <c r="I62" s="436"/>
      <c r="J62" s="436"/>
      <c r="K62" s="420">
        <f t="shared" si="7"/>
        <v>803</v>
      </c>
      <c r="L62" s="412">
        <v>1920</v>
      </c>
      <c r="M62" s="15"/>
      <c r="N62" s="15"/>
    </row>
    <row r="63" spans="1:14" s="15" customFormat="1" x14ac:dyDescent="0.2">
      <c r="A63" s="1817" t="s">
        <v>107</v>
      </c>
      <c r="B63" s="266">
        <v>2560</v>
      </c>
      <c r="C63" s="412">
        <v>166670</v>
      </c>
      <c r="D63" s="412">
        <v>79</v>
      </c>
      <c r="E63" s="412">
        <v>1797899</v>
      </c>
      <c r="F63" s="412">
        <v>114</v>
      </c>
      <c r="G63" s="412">
        <v>6313</v>
      </c>
      <c r="H63" s="412">
        <v>167</v>
      </c>
      <c r="I63" s="436"/>
      <c r="J63" s="436"/>
      <c r="K63" s="420">
        <f t="shared" si="7"/>
        <v>1971242</v>
      </c>
      <c r="L63" s="412">
        <v>1872700</v>
      </c>
    </row>
    <row r="64" spans="1:14" s="15" customFormat="1" x14ac:dyDescent="0.2">
      <c r="A64" s="1824" t="s">
        <v>108</v>
      </c>
      <c r="B64" s="267">
        <v>2570</v>
      </c>
      <c r="C64" s="418">
        <v>225228</v>
      </c>
      <c r="D64" s="418">
        <v>21990</v>
      </c>
      <c r="E64" s="418">
        <v>53719</v>
      </c>
      <c r="F64" s="418">
        <v>66704</v>
      </c>
      <c r="G64" s="418">
        <v>102159</v>
      </c>
      <c r="H64" s="418"/>
      <c r="I64" s="436"/>
      <c r="J64" s="436"/>
      <c r="K64" s="420">
        <f t="shared" si="7"/>
        <v>469800</v>
      </c>
      <c r="L64" s="418">
        <v>483310</v>
      </c>
    </row>
    <row r="65" spans="1:14" s="16" customFormat="1" ht="12.75" customHeight="1" thickBot="1" x14ac:dyDescent="0.25">
      <c r="A65" s="887" t="s">
        <v>834</v>
      </c>
      <c r="B65" s="468" t="s">
        <v>36</v>
      </c>
      <c r="C65" s="415">
        <f>SUM(C59:C64)</f>
        <v>789417</v>
      </c>
      <c r="D65" s="415">
        <f t="shared" ref="D65:L65" si="8">SUM(D59:D64)</f>
        <v>48642</v>
      </c>
      <c r="E65" s="415">
        <f t="shared" si="8"/>
        <v>2140727</v>
      </c>
      <c r="F65" s="415">
        <f t="shared" si="8"/>
        <v>1264428</v>
      </c>
      <c r="G65" s="415">
        <f t="shared" si="8"/>
        <v>108472</v>
      </c>
      <c r="H65" s="415">
        <f t="shared" si="8"/>
        <v>167</v>
      </c>
      <c r="I65" s="415">
        <f t="shared" si="8"/>
        <v>0</v>
      </c>
      <c r="J65" s="415">
        <f t="shared" si="8"/>
        <v>0</v>
      </c>
      <c r="K65" s="415">
        <f t="shared" si="8"/>
        <v>4351853</v>
      </c>
      <c r="L65" s="415">
        <f t="shared" si="8"/>
        <v>4360818</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710</v>
      </c>
      <c r="B68" s="266">
        <v>2620</v>
      </c>
      <c r="C68" s="412">
        <f>724930+4</f>
        <v>724934</v>
      </c>
      <c r="D68" s="412">
        <v>57989</v>
      </c>
      <c r="E68" s="412">
        <v>23690</v>
      </c>
      <c r="F68" s="412">
        <v>2206</v>
      </c>
      <c r="G68" s="412">
        <v>1836</v>
      </c>
      <c r="H68" s="412"/>
      <c r="I68" s="436"/>
      <c r="J68" s="436"/>
      <c r="K68" s="420">
        <f>SUM(C68:J68)</f>
        <v>810655</v>
      </c>
      <c r="L68" s="412">
        <v>827234</v>
      </c>
      <c r="M68" s="15"/>
      <c r="N68" s="15"/>
    </row>
    <row r="69" spans="1:14" s="16" customFormat="1" x14ac:dyDescent="0.2">
      <c r="A69" s="1817" t="s">
        <v>1250</v>
      </c>
      <c r="B69" s="266">
        <v>2630</v>
      </c>
      <c r="C69" s="412"/>
      <c r="D69" s="412"/>
      <c r="E69" s="412">
        <f>1192+300</f>
        <v>1492</v>
      </c>
      <c r="F69" s="412"/>
      <c r="G69" s="412"/>
      <c r="H69" s="412"/>
      <c r="I69" s="436"/>
      <c r="J69" s="436"/>
      <c r="K69" s="420">
        <f>SUM(C69:J69)</f>
        <v>1492</v>
      </c>
      <c r="L69" s="412">
        <f>597+500</f>
        <v>1097</v>
      </c>
      <c r="M69" s="15"/>
      <c r="N69" s="15"/>
    </row>
    <row r="70" spans="1:14" s="16" customFormat="1" x14ac:dyDescent="0.2">
      <c r="A70" s="1817" t="s">
        <v>471</v>
      </c>
      <c r="B70" s="266">
        <v>2640</v>
      </c>
      <c r="C70" s="412">
        <v>394384</v>
      </c>
      <c r="D70" s="412">
        <v>56024</v>
      </c>
      <c r="E70" s="412">
        <v>25354</v>
      </c>
      <c r="F70" s="412">
        <v>4946</v>
      </c>
      <c r="G70" s="412"/>
      <c r="H70" s="412"/>
      <c r="I70" s="436"/>
      <c r="J70" s="436"/>
      <c r="K70" s="420">
        <f>SUM(C70:J70)</f>
        <v>480708</v>
      </c>
      <c r="L70" s="412">
        <f>13832+453554</f>
        <v>467386</v>
      </c>
      <c r="M70" s="15"/>
      <c r="N70" s="15"/>
    </row>
    <row r="71" spans="1:14" s="16" customFormat="1" x14ac:dyDescent="0.2">
      <c r="A71" s="1817" t="s">
        <v>472</v>
      </c>
      <c r="B71" s="266">
        <v>2660</v>
      </c>
      <c r="C71" s="412"/>
      <c r="D71" s="412"/>
      <c r="E71" s="412">
        <f>1001+8480</f>
        <v>9481</v>
      </c>
      <c r="F71" s="412">
        <v>1032</v>
      </c>
      <c r="G71" s="412">
        <v>2858</v>
      </c>
      <c r="H71" s="412"/>
      <c r="I71" s="436"/>
      <c r="J71" s="436"/>
      <c r="K71" s="420">
        <f>SUM(C71:J71)</f>
        <v>13371</v>
      </c>
      <c r="L71" s="412">
        <f>518+497+37233</f>
        <v>38248</v>
      </c>
      <c r="M71" s="15"/>
      <c r="N71" s="15"/>
    </row>
    <row r="72" spans="1:14" s="16" customFormat="1" ht="12.75" customHeight="1" thickBot="1" x14ac:dyDescent="0.25">
      <c r="A72" s="887" t="s">
        <v>38</v>
      </c>
      <c r="B72" s="465" t="s">
        <v>37</v>
      </c>
      <c r="C72" s="415">
        <f>SUM(C67:C71)</f>
        <v>1119318</v>
      </c>
      <c r="D72" s="415">
        <f t="shared" ref="D72:K72" si="9">SUM(D67:D71)</f>
        <v>114013</v>
      </c>
      <c r="E72" s="415">
        <f t="shared" si="9"/>
        <v>60017</v>
      </c>
      <c r="F72" s="415">
        <f t="shared" si="9"/>
        <v>8184</v>
      </c>
      <c r="G72" s="415">
        <f t="shared" si="9"/>
        <v>4694</v>
      </c>
      <c r="H72" s="415">
        <f t="shared" si="9"/>
        <v>0</v>
      </c>
      <c r="I72" s="415">
        <f t="shared" si="9"/>
        <v>0</v>
      </c>
      <c r="J72" s="415">
        <f t="shared" si="9"/>
        <v>0</v>
      </c>
      <c r="K72" s="415">
        <f t="shared" si="9"/>
        <v>1306226</v>
      </c>
      <c r="L72" s="415">
        <f>SUM(L67:L71)</f>
        <v>1333965</v>
      </c>
      <c r="M72" s="15"/>
      <c r="N72" s="15"/>
    </row>
    <row r="73" spans="1:14" s="16" customFormat="1" ht="14.25" thickTop="1" thickBot="1" x14ac:dyDescent="0.25">
      <c r="A73" s="1825" t="s">
        <v>1155</v>
      </c>
      <c r="B73" s="1809" t="s">
        <v>672</v>
      </c>
      <c r="C73" s="423">
        <v>216714</v>
      </c>
      <c r="D73" s="423">
        <v>41011</v>
      </c>
      <c r="E73" s="423">
        <v>1032</v>
      </c>
      <c r="F73" s="423">
        <f>1162+5488</f>
        <v>6650</v>
      </c>
      <c r="G73" s="423"/>
      <c r="H73" s="423"/>
      <c r="I73" s="429"/>
      <c r="J73" s="429"/>
      <c r="K73" s="415">
        <f>SUM(C73:J73)</f>
        <v>265407</v>
      </c>
      <c r="L73" s="424">
        <f>1000+485032</f>
        <v>486032</v>
      </c>
      <c r="M73" s="15"/>
      <c r="N73" s="15"/>
    </row>
    <row r="74" spans="1:14" ht="12.75" customHeight="1" thickTop="1" thickBot="1" x14ac:dyDescent="0.25">
      <c r="A74" s="887" t="s">
        <v>971</v>
      </c>
      <c r="B74" s="1808">
        <v>2000</v>
      </c>
      <c r="C74" s="425">
        <f>SUM(C42,C47,C53,C57,C65,C72,C73)</f>
        <v>9740659</v>
      </c>
      <c r="D74" s="425">
        <f t="shared" ref="D74:K74" si="10">SUM(D42,D47,D53,D57,D65,D72,D73)</f>
        <v>1219420</v>
      </c>
      <c r="E74" s="425">
        <f t="shared" si="10"/>
        <v>2876744</v>
      </c>
      <c r="F74" s="425">
        <f t="shared" si="10"/>
        <v>1753674</v>
      </c>
      <c r="G74" s="425">
        <f t="shared" si="10"/>
        <v>156702</v>
      </c>
      <c r="H74" s="425">
        <f t="shared" si="10"/>
        <v>83325</v>
      </c>
      <c r="I74" s="425">
        <f t="shared" si="10"/>
        <v>0</v>
      </c>
      <c r="J74" s="425">
        <f t="shared" si="10"/>
        <v>0</v>
      </c>
      <c r="K74" s="425">
        <f t="shared" si="10"/>
        <v>15830524</v>
      </c>
      <c r="L74" s="425">
        <f>SUM(L42,L47,L53,L57,L65,L72,L73)</f>
        <v>15989648</v>
      </c>
    </row>
    <row r="75" spans="1:14" s="24" customFormat="1" ht="18" customHeight="1" thickTop="1" thickBot="1" x14ac:dyDescent="0.25">
      <c r="A75" s="1816" t="s">
        <v>50</v>
      </c>
      <c r="B75" s="1810" t="s">
        <v>673</v>
      </c>
      <c r="C75" s="423">
        <f>1051829+4</f>
        <v>1051833</v>
      </c>
      <c r="D75" s="423">
        <v>284670</v>
      </c>
      <c r="E75" s="423">
        <v>72833</v>
      </c>
      <c r="F75" s="423">
        <v>41134</v>
      </c>
      <c r="G75" s="423">
        <v>4898</v>
      </c>
      <c r="H75" s="423">
        <v>15000</v>
      </c>
      <c r="I75" s="429"/>
      <c r="J75" s="429"/>
      <c r="K75" s="415">
        <f>SUM(C75:J75)</f>
        <v>1470368</v>
      </c>
      <c r="L75" s="424">
        <v>1527528</v>
      </c>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6">
        <v>4110</v>
      </c>
      <c r="C78" s="413"/>
      <c r="D78" s="413"/>
      <c r="E78" s="418">
        <v>40501</v>
      </c>
      <c r="F78" s="413"/>
      <c r="G78" s="413"/>
      <c r="H78" s="427">
        <v>7665</v>
      </c>
      <c r="I78" s="507"/>
      <c r="J78" s="507"/>
      <c r="K78" s="414">
        <f t="shared" ref="K78:K83" si="11">SUM(C78:J78)</f>
        <v>48166</v>
      </c>
      <c r="L78" s="418">
        <v>53100</v>
      </c>
    </row>
    <row r="79" spans="1:14" x14ac:dyDescent="0.2">
      <c r="A79" s="1817" t="s">
        <v>348</v>
      </c>
      <c r="B79" s="266">
        <v>4120</v>
      </c>
      <c r="C79" s="413"/>
      <c r="D79" s="413"/>
      <c r="E79" s="412"/>
      <c r="F79" s="413"/>
      <c r="G79" s="413"/>
      <c r="H79" s="412">
        <v>101985</v>
      </c>
      <c r="I79" s="507"/>
      <c r="J79" s="507"/>
      <c r="K79" s="414">
        <f t="shared" si="11"/>
        <v>101985</v>
      </c>
      <c r="L79" s="412">
        <v>204161</v>
      </c>
    </row>
    <row r="80" spans="1:14" x14ac:dyDescent="0.2">
      <c r="A80" s="1817" t="s">
        <v>349</v>
      </c>
      <c r="B80" s="266">
        <v>4130</v>
      </c>
      <c r="C80" s="413"/>
      <c r="D80" s="413"/>
      <c r="E80" s="412"/>
      <c r="F80" s="413"/>
      <c r="G80" s="413"/>
      <c r="H80" s="412">
        <v>127121</v>
      </c>
      <c r="I80" s="507"/>
      <c r="J80" s="507"/>
      <c r="K80" s="414">
        <f t="shared" si="11"/>
        <v>127121</v>
      </c>
      <c r="L80" s="412">
        <v>127121</v>
      </c>
    </row>
    <row r="81" spans="1:12" x14ac:dyDescent="0.2">
      <c r="A81" s="1817" t="s">
        <v>811</v>
      </c>
      <c r="B81" s="266">
        <v>4140</v>
      </c>
      <c r="C81" s="413"/>
      <c r="D81" s="413"/>
      <c r="E81" s="412"/>
      <c r="F81" s="413"/>
      <c r="G81" s="413"/>
      <c r="H81" s="412">
        <v>3868</v>
      </c>
      <c r="I81" s="507"/>
      <c r="J81" s="507"/>
      <c r="K81" s="414">
        <f t="shared" si="11"/>
        <v>3868</v>
      </c>
      <c r="L81" s="412">
        <v>4000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812</v>
      </c>
      <c r="B83" s="114">
        <v>4190</v>
      </c>
      <c r="C83" s="413"/>
      <c r="D83" s="413"/>
      <c r="E83" s="412"/>
      <c r="F83" s="413"/>
      <c r="G83" s="413"/>
      <c r="H83" s="412">
        <v>185041</v>
      </c>
      <c r="I83" s="507"/>
      <c r="J83" s="507"/>
      <c r="K83" s="414">
        <f t="shared" si="11"/>
        <v>185041</v>
      </c>
      <c r="L83" s="412">
        <v>177058</v>
      </c>
    </row>
    <row r="84" spans="1:12" ht="13.5" thickBot="1" x14ac:dyDescent="0.25">
      <c r="A84" s="887" t="s">
        <v>1922</v>
      </c>
      <c r="B84" s="533">
        <v>4100</v>
      </c>
      <c r="C84" s="413"/>
      <c r="D84" s="413"/>
      <c r="E84" s="415">
        <f>SUM(E78:E83)</f>
        <v>40501</v>
      </c>
      <c r="F84" s="413"/>
      <c r="G84" s="413"/>
      <c r="H84" s="415">
        <f>SUM(H78:H83)</f>
        <v>425680</v>
      </c>
      <c r="I84" s="507"/>
      <c r="J84" s="507"/>
      <c r="K84" s="415">
        <f>SUM(K78:K83)</f>
        <v>466181</v>
      </c>
      <c r="L84" s="415">
        <f>SUM(L78:L83)</f>
        <v>565440</v>
      </c>
    </row>
    <row r="85" spans="1:12" ht="12.75" customHeight="1" thickTop="1" thickBot="1" x14ac:dyDescent="0.25">
      <c r="A85" s="883" t="s">
        <v>292</v>
      </c>
      <c r="B85" s="517">
        <v>4210</v>
      </c>
      <c r="C85" s="413"/>
      <c r="D85" s="413"/>
      <c r="E85" s="438"/>
      <c r="F85" s="413"/>
      <c r="G85" s="413"/>
      <c r="H85" s="703">
        <v>192795</v>
      </c>
      <c r="I85" s="507"/>
      <c r="J85" s="507"/>
      <c r="K85" s="520">
        <f>H85</f>
        <v>192795</v>
      </c>
      <c r="L85" s="442">
        <v>200000</v>
      </c>
    </row>
    <row r="86" spans="1:12" ht="12.75" customHeight="1" thickTop="1" thickBot="1" x14ac:dyDescent="0.25">
      <c r="A86" s="1812" t="s">
        <v>813</v>
      </c>
      <c r="B86" s="871">
        <v>4220</v>
      </c>
      <c r="C86" s="413"/>
      <c r="D86" s="413"/>
      <c r="E86" s="437"/>
      <c r="F86" s="413"/>
      <c r="G86" s="413"/>
      <c r="H86" s="436">
        <v>51473</v>
      </c>
      <c r="I86" s="507"/>
      <c r="J86" s="507"/>
      <c r="K86" s="520">
        <f t="shared" ref="K86:K98" si="12">H86</f>
        <v>51473</v>
      </c>
      <c r="L86" s="442">
        <v>102500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5">
        <v>4200</v>
      </c>
      <c r="C92" s="413"/>
      <c r="D92" s="413"/>
      <c r="E92" s="437"/>
      <c r="F92" s="413"/>
      <c r="G92" s="413"/>
      <c r="H92" s="1062">
        <f>SUM(H85:H91)</f>
        <v>244268</v>
      </c>
      <c r="I92" s="507"/>
      <c r="J92" s="507"/>
      <c r="K92" s="520">
        <f t="shared" si="12"/>
        <v>244268</v>
      </c>
      <c r="L92" s="1062">
        <f>SUM(L85:L91)</f>
        <v>302500</v>
      </c>
    </row>
    <row r="93" spans="1:12" ht="14.25" thickTop="1" thickBot="1" x14ac:dyDescent="0.25">
      <c r="A93" s="1812" t="s">
        <v>800</v>
      </c>
      <c r="B93" s="1813">
        <v>4310</v>
      </c>
      <c r="C93" s="413"/>
      <c r="D93" s="413"/>
      <c r="E93" s="437"/>
      <c r="F93" s="413"/>
      <c r="G93" s="413"/>
      <c r="H93" s="1814"/>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v>10905</v>
      </c>
      <c r="I97" s="507"/>
      <c r="J97" s="507"/>
      <c r="K97" s="520">
        <f t="shared" si="12"/>
        <v>10905</v>
      </c>
      <c r="L97" s="442">
        <v>6000</v>
      </c>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10905</v>
      </c>
      <c r="I100" s="507"/>
      <c r="J100" s="507"/>
      <c r="K100" s="520">
        <f>SUM(K93:K99)</f>
        <v>10905</v>
      </c>
      <c r="L100" s="520">
        <f>SUM(L93:L99)</f>
        <v>6000</v>
      </c>
    </row>
    <row r="101" spans="1:14" ht="12.75" customHeight="1" thickTop="1" thickBot="1" x14ac:dyDescent="0.25">
      <c r="A101" s="1825" t="s">
        <v>1927</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40501</v>
      </c>
      <c r="F102" s="413"/>
      <c r="G102" s="413"/>
      <c r="H102" s="425">
        <f>SUM(H84,H92,H100,H101)</f>
        <v>680853</v>
      </c>
      <c r="I102" s="507"/>
      <c r="J102" s="507"/>
      <c r="K102" s="425">
        <f>SUM(K84,K92,K100,K101)</f>
        <v>721354</v>
      </c>
      <c r="L102" s="425">
        <f>SUM(L84,L92,L100,L101)</f>
        <v>873940</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5" customFormat="1" ht="13.5" customHeight="1" x14ac:dyDescent="0.2">
      <c r="A104" s="1828" t="s">
        <v>718</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1390</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691</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34181538</v>
      </c>
      <c r="D114" s="415">
        <f t="shared" ref="D114:K114" si="13">SUM(D33,D74,D75,D102,D112,D113)</f>
        <v>5043574</v>
      </c>
      <c r="E114" s="415">
        <f t="shared" si="13"/>
        <v>4098892</v>
      </c>
      <c r="F114" s="415">
        <f t="shared" si="13"/>
        <v>2640885</v>
      </c>
      <c r="G114" s="415">
        <f t="shared" si="13"/>
        <v>352695</v>
      </c>
      <c r="H114" s="415">
        <f>SUM(H33,H74,H75,H102,H112,H113)</f>
        <v>1881944</v>
      </c>
      <c r="I114" s="415">
        <f t="shared" si="13"/>
        <v>0</v>
      </c>
      <c r="J114" s="415">
        <f t="shared" si="13"/>
        <v>0</v>
      </c>
      <c r="K114" s="415">
        <f t="shared" si="13"/>
        <v>48199528</v>
      </c>
      <c r="L114" s="415">
        <f>SUM(L33,L74,L75,L102,L112,L113)</f>
        <v>49713300</v>
      </c>
    </row>
    <row r="115" spans="1:14" ht="23.25" thickTop="1" x14ac:dyDescent="0.2">
      <c r="A115" s="1829" t="s">
        <v>1176</v>
      </c>
      <c r="B115" s="892"/>
      <c r="C115" s="416"/>
      <c r="D115" s="416"/>
      <c r="E115" s="416"/>
      <c r="F115" s="416"/>
      <c r="G115" s="416"/>
      <c r="H115" s="416"/>
      <c r="I115" s="416"/>
      <c r="J115" s="416"/>
      <c r="K115" s="440">
        <f>'Revenues 9-14'!C275-'Expenditures 15-22'!K114</f>
        <v>6086666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336</v>
      </c>
      <c r="B117" s="2219"/>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v>44477</v>
      </c>
      <c r="F123" s="412"/>
      <c r="G123" s="412">
        <f>59164-17771</f>
        <v>41393</v>
      </c>
      <c r="H123" s="412"/>
      <c r="I123" s="436"/>
      <c r="J123" s="436"/>
      <c r="K123" s="415">
        <f>SUM(C123:J123)</f>
        <v>85870</v>
      </c>
      <c r="L123" s="412">
        <v>160440</v>
      </c>
    </row>
    <row r="124" spans="1:14" ht="14.25" thickTop="1" thickBot="1" x14ac:dyDescent="0.25">
      <c r="A124" s="1817" t="s">
        <v>221</v>
      </c>
      <c r="B124" s="266">
        <v>2540</v>
      </c>
      <c r="C124" s="412">
        <v>1284572</v>
      </c>
      <c r="D124" s="412">
        <v>131601</v>
      </c>
      <c r="E124" s="412">
        <f>1683050-20777+665-1</f>
        <v>1662937</v>
      </c>
      <c r="F124" s="412">
        <f>229262+31707</f>
        <v>260969</v>
      </c>
      <c r="G124" s="412">
        <v>211679</v>
      </c>
      <c r="H124" s="412">
        <v>25718</v>
      </c>
      <c r="I124" s="436"/>
      <c r="J124" s="436"/>
      <c r="K124" s="415">
        <f>SUM(C124:J124)</f>
        <v>3577476</v>
      </c>
      <c r="L124" s="412">
        <v>3429365</v>
      </c>
    </row>
    <row r="125" spans="1:14" ht="14.25" thickTop="1" thickBot="1" x14ac:dyDescent="0.25">
      <c r="A125" s="1817" t="s">
        <v>1128</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v>8660</v>
      </c>
      <c r="H126" s="432"/>
      <c r="I126" s="691"/>
      <c r="J126" s="413"/>
      <c r="K126" s="415">
        <f>SUM(C126:J126)</f>
        <v>8660</v>
      </c>
      <c r="L126" s="412">
        <v>5000</v>
      </c>
    </row>
    <row r="127" spans="1:14" ht="12.75" customHeight="1" thickTop="1" thickBot="1" x14ac:dyDescent="0.25">
      <c r="A127" s="887" t="s">
        <v>834</v>
      </c>
      <c r="B127" s="468" t="s">
        <v>36</v>
      </c>
      <c r="C127" s="415">
        <f>SUM(C122:C126)</f>
        <v>1284572</v>
      </c>
      <c r="D127" s="415">
        <f t="shared" ref="D127:L127" si="14">SUM(D122:D126)</f>
        <v>131601</v>
      </c>
      <c r="E127" s="415">
        <f t="shared" si="14"/>
        <v>1707414</v>
      </c>
      <c r="F127" s="415">
        <f t="shared" si="14"/>
        <v>260969</v>
      </c>
      <c r="G127" s="415">
        <f t="shared" si="14"/>
        <v>261732</v>
      </c>
      <c r="H127" s="415">
        <f t="shared" si="14"/>
        <v>25718</v>
      </c>
      <c r="I127" s="415">
        <f t="shared" si="14"/>
        <v>0</v>
      </c>
      <c r="J127" s="415">
        <f t="shared" si="14"/>
        <v>0</v>
      </c>
      <c r="K127" s="415">
        <f t="shared" si="14"/>
        <v>3672006</v>
      </c>
      <c r="L127" s="415">
        <f t="shared" si="14"/>
        <v>3594805</v>
      </c>
    </row>
    <row r="128" spans="1:14" ht="12.75" customHeight="1" thickTop="1" x14ac:dyDescent="0.2">
      <c r="A128" s="883" t="s">
        <v>1155</v>
      </c>
      <c r="B128" s="1081" t="s">
        <v>672</v>
      </c>
      <c r="C128" s="1867"/>
      <c r="D128" s="1867"/>
      <c r="E128" s="1867"/>
      <c r="F128" s="1867"/>
      <c r="G128" s="1867"/>
      <c r="H128" s="1867"/>
      <c r="I128" s="703"/>
      <c r="J128" s="703"/>
      <c r="K128" s="430">
        <f>SUM(C128:J128)</f>
        <v>0</v>
      </c>
      <c r="L128" s="1867"/>
    </row>
    <row r="129" spans="1:14" ht="12.75" customHeight="1" thickBot="1" x14ac:dyDescent="0.25">
      <c r="A129" s="1868" t="s">
        <v>971</v>
      </c>
      <c r="B129" s="1811" t="s">
        <v>667</v>
      </c>
      <c r="C129" s="425">
        <f>SUM(C120,C127,C128)</f>
        <v>1284572</v>
      </c>
      <c r="D129" s="425">
        <f t="shared" ref="D129:L129" si="15">SUM(D120,D127,D128)</f>
        <v>131601</v>
      </c>
      <c r="E129" s="425">
        <f t="shared" si="15"/>
        <v>1707414</v>
      </c>
      <c r="F129" s="425">
        <f t="shared" si="15"/>
        <v>260969</v>
      </c>
      <c r="G129" s="425">
        <f t="shared" si="15"/>
        <v>261732</v>
      </c>
      <c r="H129" s="425">
        <f t="shared" si="15"/>
        <v>25718</v>
      </c>
      <c r="I129" s="425">
        <f t="shared" si="15"/>
        <v>0</v>
      </c>
      <c r="J129" s="425">
        <f t="shared" si="15"/>
        <v>0</v>
      </c>
      <c r="K129" s="425">
        <f t="shared" si="15"/>
        <v>3672006</v>
      </c>
      <c r="L129" s="425">
        <f t="shared" si="15"/>
        <v>3594805</v>
      </c>
    </row>
    <row r="130" spans="1:14" ht="18" customHeight="1" thickTop="1" thickBot="1" x14ac:dyDescent="0.25">
      <c r="A130" s="1816" t="s">
        <v>1224</v>
      </c>
      <c r="B130" s="1810" t="s">
        <v>673</v>
      </c>
      <c r="C130" s="424"/>
      <c r="D130" s="424"/>
      <c r="E130" s="424"/>
      <c r="F130" s="424"/>
      <c r="G130" s="424"/>
      <c r="H130" s="424"/>
      <c r="I130" s="429"/>
      <c r="J130" s="429"/>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6">
        <v>4120</v>
      </c>
      <c r="C133" s="413"/>
      <c r="D133" s="413"/>
      <c r="E133" s="435"/>
      <c r="F133" s="413"/>
      <c r="G133" s="413"/>
      <c r="H133" s="418"/>
      <c r="I133" s="507"/>
      <c r="J133" s="413"/>
      <c r="K133" s="420">
        <f>SUM(E133,H133)</f>
        <v>0</v>
      </c>
      <c r="L133" s="418"/>
    </row>
    <row r="134" spans="1:14" x14ac:dyDescent="0.2">
      <c r="A134" s="1817" t="s">
        <v>811</v>
      </c>
      <c r="B134" s="266">
        <v>4140</v>
      </c>
      <c r="C134" s="413"/>
      <c r="D134" s="413"/>
      <c r="E134" s="436"/>
      <c r="F134" s="413"/>
      <c r="G134" s="413"/>
      <c r="H134" s="412"/>
      <c r="I134" s="507"/>
      <c r="J134" s="413"/>
      <c r="K134" s="420">
        <f>SUM(E134,H134)</f>
        <v>0</v>
      </c>
      <c r="L134" s="412"/>
    </row>
    <row r="135" spans="1:14" ht="22.5" x14ac:dyDescent="0.2">
      <c r="A135" s="1823"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1225</v>
      </c>
      <c r="B139" s="263"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1390</v>
      </c>
      <c r="B143" s="114" t="s">
        <v>720</v>
      </c>
      <c r="C143" s="413"/>
      <c r="D143" s="413"/>
      <c r="E143" s="413"/>
      <c r="F143" s="413"/>
      <c r="G143" s="413"/>
      <c r="H143" s="412"/>
      <c r="I143" s="433"/>
      <c r="J143" s="413"/>
      <c r="K143" s="420">
        <f>SUM(H143)</f>
        <v>0</v>
      </c>
      <c r="L143" s="412"/>
    </row>
    <row r="144" spans="1:14" x14ac:dyDescent="0.2">
      <c r="A144" s="1817" t="s">
        <v>93</v>
      </c>
      <c r="B144" s="266" t="s">
        <v>691</v>
      </c>
      <c r="C144" s="413"/>
      <c r="D144" s="413"/>
      <c r="E144" s="413"/>
      <c r="F144" s="413"/>
      <c r="G144" s="413"/>
      <c r="H144" s="412"/>
      <c r="I144" s="433"/>
      <c r="J144" s="413"/>
      <c r="K144" s="420">
        <f>SUM(H144)</f>
        <v>0</v>
      </c>
      <c r="L144" s="412"/>
    </row>
    <row r="145" spans="1:14" ht="12.75" customHeight="1" x14ac:dyDescent="0.2">
      <c r="A145" s="1817"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1226</v>
      </c>
      <c r="B149" s="263" t="s">
        <v>1028</v>
      </c>
      <c r="C149" s="413"/>
      <c r="D149" s="413"/>
      <c r="E149" s="413"/>
      <c r="F149" s="413"/>
      <c r="G149" s="413"/>
      <c r="H149" s="523"/>
      <c r="I149" s="431"/>
      <c r="J149" s="413"/>
      <c r="K149" s="417"/>
      <c r="L149" s="423"/>
    </row>
    <row r="150" spans="1:14" ht="12.75" customHeight="1" thickTop="1" thickBot="1" x14ac:dyDescent="0.25">
      <c r="A150" s="2229" t="s">
        <v>723</v>
      </c>
      <c r="B150" s="2230"/>
      <c r="C150" s="415">
        <f>SUM(C129,C130,C138,C148,C149)</f>
        <v>1284572</v>
      </c>
      <c r="D150" s="415">
        <f t="shared" ref="D150:K150" si="16">SUM(D129,D130,D138,D148,D149)</f>
        <v>131601</v>
      </c>
      <c r="E150" s="415">
        <f t="shared" si="16"/>
        <v>1707414</v>
      </c>
      <c r="F150" s="415">
        <f t="shared" si="16"/>
        <v>260969</v>
      </c>
      <c r="G150" s="415">
        <f t="shared" si="16"/>
        <v>261732</v>
      </c>
      <c r="H150" s="415">
        <f t="shared" si="16"/>
        <v>25718</v>
      </c>
      <c r="I150" s="415">
        <f t="shared" si="16"/>
        <v>0</v>
      </c>
      <c r="J150" s="415">
        <f t="shared" si="16"/>
        <v>0</v>
      </c>
      <c r="K150" s="415">
        <f t="shared" si="16"/>
        <v>3672006</v>
      </c>
      <c r="L150" s="415">
        <f>SUM(L129,L130,L138,L148,L149)</f>
        <v>3594805</v>
      </c>
    </row>
    <row r="151" spans="1:14" ht="12.75" customHeight="1" thickTop="1" x14ac:dyDescent="0.2">
      <c r="A151" s="2225" t="s">
        <v>1402</v>
      </c>
      <c r="B151" s="2226"/>
      <c r="C151" s="416"/>
      <c r="D151" s="416"/>
      <c r="E151" s="416"/>
      <c r="F151" s="416"/>
      <c r="G151" s="416"/>
      <c r="H151" s="416"/>
      <c r="I151" s="416"/>
      <c r="J151" s="413"/>
      <c r="K151" s="440">
        <f>'Revenues 9-14'!D275-'Expenditures 15-22'!K150</f>
        <v>704543</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724</v>
      </c>
      <c r="B153" s="207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1390</v>
      </c>
      <c r="B159" s="266" t="s">
        <v>720</v>
      </c>
      <c r="C159" s="413"/>
      <c r="D159" s="413"/>
      <c r="E159" s="413"/>
      <c r="F159" s="413"/>
      <c r="G159" s="413"/>
      <c r="H159" s="412"/>
      <c r="I159" s="413"/>
      <c r="J159" s="413"/>
      <c r="K159" s="414">
        <f>SUM(C159:J159)</f>
        <v>0</v>
      </c>
      <c r="L159" s="412"/>
    </row>
    <row r="160" spans="1:14" x14ac:dyDescent="0.2">
      <c r="A160" s="1817" t="s">
        <v>93</v>
      </c>
      <c r="B160" s="114" t="s">
        <v>691</v>
      </c>
      <c r="C160" s="413"/>
      <c r="D160" s="413"/>
      <c r="E160" s="413"/>
      <c r="F160" s="413"/>
      <c r="G160" s="413"/>
      <c r="H160" s="412"/>
      <c r="I160" s="413"/>
      <c r="J160" s="413"/>
      <c r="K160" s="414">
        <f>SUM(C160:J160)</f>
        <v>0</v>
      </c>
      <c r="L160" s="412"/>
    </row>
    <row r="161" spans="1:14" ht="12.75" customHeight="1" x14ac:dyDescent="0.2">
      <c r="A161" s="1817"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f>1793953-592409</f>
        <v>1201544</v>
      </c>
      <c r="I163" s="413"/>
      <c r="J163" s="413"/>
      <c r="K163" s="414">
        <f>SUM(C163:H163)</f>
        <v>1201544</v>
      </c>
      <c r="L163" s="1867">
        <v>1794314</v>
      </c>
    </row>
    <row r="164" spans="1:14" ht="33.75" customHeight="1" x14ac:dyDescent="0.2">
      <c r="A164" s="1837" t="s">
        <v>293</v>
      </c>
      <c r="B164" s="536" t="s">
        <v>32</v>
      </c>
      <c r="C164" s="413"/>
      <c r="D164" s="413"/>
      <c r="E164" s="413"/>
      <c r="F164" s="413"/>
      <c r="G164" s="413"/>
      <c r="H164" s="1870">
        <v>5582000</v>
      </c>
      <c r="I164" s="413"/>
      <c r="J164" s="413"/>
      <c r="K164" s="414">
        <f>SUM(C164:J164)</f>
        <v>5582000</v>
      </c>
      <c r="L164" s="1870">
        <v>5582000</v>
      </c>
    </row>
    <row r="165" spans="1:14" ht="13.5" customHeight="1" thickBot="1" x14ac:dyDescent="0.25">
      <c r="A165" s="1821" t="s">
        <v>884</v>
      </c>
      <c r="B165" s="537" t="s">
        <v>88</v>
      </c>
      <c r="C165" s="413"/>
      <c r="D165" s="413"/>
      <c r="E165" s="426"/>
      <c r="F165" s="413"/>
      <c r="G165" s="413"/>
      <c r="H165" s="1870"/>
      <c r="I165" s="507"/>
      <c r="J165" s="413"/>
      <c r="K165" s="414">
        <f>SUM(C165:J165)</f>
        <v>0</v>
      </c>
      <c r="L165" s="1870"/>
    </row>
    <row r="166" spans="1:14" ht="12.75" customHeight="1" thickTop="1" thickBot="1" x14ac:dyDescent="0.25">
      <c r="A166" s="887" t="s">
        <v>742</v>
      </c>
      <c r="B166" s="468" t="s">
        <v>581</v>
      </c>
      <c r="C166" s="413"/>
      <c r="D166" s="413"/>
      <c r="E166" s="428">
        <f>SUM(E162,E163,E164,E165)</f>
        <v>0</v>
      </c>
      <c r="F166" s="413"/>
      <c r="G166" s="413"/>
      <c r="H166" s="425">
        <f>SUM(H162,H163,H164,H165)</f>
        <v>6783544</v>
      </c>
      <c r="I166" s="437"/>
      <c r="J166" s="413"/>
      <c r="K166" s="425">
        <f>SUM(K162,K163,K164,K165)</f>
        <v>6783544</v>
      </c>
      <c r="L166" s="425">
        <f>SUM(L162,L163,L164,L165)</f>
        <v>7376314</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6783544</v>
      </c>
      <c r="I168" s="437"/>
      <c r="J168" s="413"/>
      <c r="K168" s="425">
        <f>SUM(K154,K166,K167)</f>
        <v>6783544</v>
      </c>
      <c r="L168" s="425">
        <f>SUM(L154,L166,L167)</f>
        <v>7376314</v>
      </c>
    </row>
    <row r="169" spans="1:14" ht="23.25" thickTop="1" x14ac:dyDescent="0.2">
      <c r="A169" s="1829" t="s">
        <v>1176</v>
      </c>
      <c r="B169" s="467"/>
      <c r="C169" s="413"/>
      <c r="D169" s="413"/>
      <c r="E169" s="413"/>
      <c r="F169" s="413"/>
      <c r="G169" s="413"/>
      <c r="H169" s="416"/>
      <c r="I169" s="413"/>
      <c r="J169" s="413"/>
      <c r="K169" s="440">
        <f>'Revenues 9-14'!E275-'Expenditures 15-22'!K168</f>
        <v>-1465956</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6">
        <v>2550</v>
      </c>
      <c r="C176" s="412">
        <v>11438</v>
      </c>
      <c r="D176" s="412">
        <v>1009</v>
      </c>
      <c r="E176" s="412">
        <f>2059506-3400-1</f>
        <v>2056105</v>
      </c>
      <c r="F176" s="412"/>
      <c r="G176" s="412"/>
      <c r="H176" s="412"/>
      <c r="I176" s="436"/>
      <c r="J176" s="436"/>
      <c r="K176" s="414">
        <f>SUM(C176:J176)</f>
        <v>2068552</v>
      </c>
      <c r="L176" s="412">
        <f>2041499+5000</f>
        <v>2046499</v>
      </c>
    </row>
    <row r="177" spans="1:14" ht="12.75" customHeight="1" thickBot="1" x14ac:dyDescent="0.25">
      <c r="A177" s="1824" t="s">
        <v>1155</v>
      </c>
      <c r="B177" s="1865">
        <v>2900</v>
      </c>
      <c r="C177" s="423"/>
      <c r="D177" s="423"/>
      <c r="E177" s="423"/>
      <c r="F177" s="423"/>
      <c r="G177" s="423"/>
      <c r="H177" s="423"/>
      <c r="I177" s="808"/>
      <c r="J177" s="808"/>
      <c r="K177" s="425">
        <f>SUM(C177:J177)</f>
        <v>0</v>
      </c>
      <c r="L177" s="423"/>
    </row>
    <row r="178" spans="1:14" ht="12.75" customHeight="1" thickTop="1" thickBot="1" x14ac:dyDescent="0.25">
      <c r="A178" s="1841" t="s">
        <v>971</v>
      </c>
      <c r="B178" s="468" t="s">
        <v>667</v>
      </c>
      <c r="C178" s="425">
        <f>SUM(C174,C176,C177)</f>
        <v>11438</v>
      </c>
      <c r="D178" s="425">
        <f t="shared" ref="D178:J178" si="17">SUM(D174,D176,D177)</f>
        <v>1009</v>
      </c>
      <c r="E178" s="425">
        <f t="shared" si="17"/>
        <v>2056105</v>
      </c>
      <c r="F178" s="425">
        <f t="shared" si="17"/>
        <v>0</v>
      </c>
      <c r="G178" s="425">
        <f t="shared" si="17"/>
        <v>0</v>
      </c>
      <c r="H178" s="425">
        <f t="shared" si="17"/>
        <v>0</v>
      </c>
      <c r="I178" s="425">
        <f t="shared" si="17"/>
        <v>0</v>
      </c>
      <c r="J178" s="425">
        <f t="shared" si="17"/>
        <v>0</v>
      </c>
      <c r="K178" s="425">
        <f>SUM(K174,K176,K177)</f>
        <v>2068552</v>
      </c>
      <c r="L178" s="425">
        <f>SUM(L174, L176:L177)</f>
        <v>2046499</v>
      </c>
    </row>
    <row r="179" spans="1:14" ht="18" customHeight="1" thickTop="1" thickBot="1" x14ac:dyDescent="0.25">
      <c r="A179" s="1866" t="s">
        <v>1114</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6">
        <v>4110</v>
      </c>
      <c r="C182" s="413"/>
      <c r="D182" s="413"/>
      <c r="E182" s="412"/>
      <c r="F182" s="413"/>
      <c r="G182" s="413"/>
      <c r="H182" s="412"/>
      <c r="I182" s="507"/>
      <c r="J182" s="413"/>
      <c r="K182" s="414">
        <f t="shared" ref="K182:K187" si="18">SUM(E182,H182)</f>
        <v>0</v>
      </c>
      <c r="L182" s="412"/>
    </row>
    <row r="183" spans="1:14" x14ac:dyDescent="0.2">
      <c r="A183" s="1817" t="s">
        <v>348</v>
      </c>
      <c r="B183" s="266">
        <v>4120</v>
      </c>
      <c r="C183" s="413"/>
      <c r="D183" s="413"/>
      <c r="E183" s="412"/>
      <c r="F183" s="413"/>
      <c r="G183" s="413"/>
      <c r="H183" s="412"/>
      <c r="I183" s="507"/>
      <c r="J183" s="413"/>
      <c r="K183" s="414">
        <f t="shared" si="18"/>
        <v>0</v>
      </c>
      <c r="L183" s="412"/>
    </row>
    <row r="184" spans="1:14" x14ac:dyDescent="0.2">
      <c r="A184" s="1817" t="s">
        <v>349</v>
      </c>
      <c r="B184" s="114">
        <v>4130</v>
      </c>
      <c r="C184" s="413"/>
      <c r="D184" s="413"/>
      <c r="E184" s="412"/>
      <c r="F184" s="413"/>
      <c r="G184" s="413"/>
      <c r="H184" s="412"/>
      <c r="I184" s="507"/>
      <c r="J184" s="413"/>
      <c r="K184" s="414">
        <f t="shared" si="18"/>
        <v>0</v>
      </c>
      <c r="L184" s="412"/>
    </row>
    <row r="185" spans="1:14" x14ac:dyDescent="0.2">
      <c r="A185" s="1817" t="s">
        <v>811</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1105</v>
      </c>
      <c r="C189" s="413"/>
      <c r="D189" s="413"/>
      <c r="E189" s="1867"/>
      <c r="F189" s="413"/>
      <c r="G189" s="413"/>
      <c r="H189" s="1867"/>
      <c r="I189" s="507"/>
      <c r="J189" s="413"/>
      <c r="K189" s="430">
        <f>SUM(E189,H189)</f>
        <v>0</v>
      </c>
      <c r="L189" s="1867"/>
    </row>
    <row r="190" spans="1:14" ht="12.75" customHeight="1" thickBot="1" x14ac:dyDescent="0.25">
      <c r="A190" s="887" t="s">
        <v>1924</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1390</v>
      </c>
      <c r="B195" s="114" t="s">
        <v>720</v>
      </c>
      <c r="C195" s="413"/>
      <c r="D195" s="413"/>
      <c r="E195" s="413"/>
      <c r="F195" s="413"/>
      <c r="G195" s="413"/>
      <c r="H195" s="412"/>
      <c r="I195" s="413"/>
      <c r="J195" s="413"/>
      <c r="K195" s="414">
        <f>SUM(H195)</f>
        <v>0</v>
      </c>
      <c r="L195" s="412"/>
    </row>
    <row r="196" spans="1:14" x14ac:dyDescent="0.2">
      <c r="A196" s="1817" t="s">
        <v>93</v>
      </c>
      <c r="B196" s="266" t="s">
        <v>691</v>
      </c>
      <c r="C196" s="413"/>
      <c r="D196" s="413"/>
      <c r="E196" s="413"/>
      <c r="F196" s="413"/>
      <c r="G196" s="413"/>
      <c r="H196" s="412"/>
      <c r="I196" s="413"/>
      <c r="J196" s="413"/>
      <c r="K196" s="414">
        <f>SUM(H196)</f>
        <v>0</v>
      </c>
      <c r="L196" s="412"/>
    </row>
    <row r="197" spans="1:14" x14ac:dyDescent="0.2">
      <c r="A197" s="1842"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884</v>
      </c>
      <c r="B201" s="537" t="s">
        <v>88</v>
      </c>
      <c r="C201" s="413"/>
      <c r="D201" s="413"/>
      <c r="E201" s="413"/>
      <c r="F201" s="413"/>
      <c r="G201" s="413"/>
      <c r="H201" s="436"/>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1039</v>
      </c>
      <c r="B203" s="263" t="s">
        <v>1028</v>
      </c>
      <c r="C203" s="417"/>
      <c r="D203" s="417"/>
      <c r="E203" s="417"/>
      <c r="F203" s="417"/>
      <c r="G203" s="417"/>
      <c r="H203" s="417"/>
      <c r="I203" s="413"/>
      <c r="J203" s="413"/>
      <c r="K203" s="417"/>
      <c r="L203" s="424"/>
    </row>
    <row r="204" spans="1:14" ht="12.75" customHeight="1" thickTop="1" thickBot="1" x14ac:dyDescent="0.25">
      <c r="A204" s="1838" t="s">
        <v>316</v>
      </c>
      <c r="B204" s="470"/>
      <c r="C204" s="415">
        <f>SUM(C178,C179)</f>
        <v>11438</v>
      </c>
      <c r="D204" s="415">
        <f>SUM(D178,D179)</f>
        <v>1009</v>
      </c>
      <c r="E204" s="415">
        <f>SUM(E178,E179,E190)</f>
        <v>2056105</v>
      </c>
      <c r="F204" s="415">
        <f>SUM(F178,F179)</f>
        <v>0</v>
      </c>
      <c r="G204" s="415">
        <f>SUM(G178,G179)</f>
        <v>0</v>
      </c>
      <c r="H204" s="415">
        <f>SUM(H178,H179,H190,H202,H203)</f>
        <v>0</v>
      </c>
      <c r="I204" s="415">
        <f>SUM(I178,I179)</f>
        <v>0</v>
      </c>
      <c r="J204" s="415">
        <f>SUM(J178,J179)</f>
        <v>0</v>
      </c>
      <c r="K204" s="414">
        <f>SUM(K178,K179,K190,K202,K203)</f>
        <v>2068552</v>
      </c>
      <c r="L204" s="415">
        <f>SUM(L178,L179,L190,L202,L203)</f>
        <v>2046499</v>
      </c>
    </row>
    <row r="205" spans="1:14" ht="23.25" thickTop="1" x14ac:dyDescent="0.2">
      <c r="A205" s="1829" t="s">
        <v>1176</v>
      </c>
      <c r="B205" s="467"/>
      <c r="C205" s="416"/>
      <c r="D205" s="416"/>
      <c r="E205" s="416"/>
      <c r="F205" s="416"/>
      <c r="G205" s="416"/>
      <c r="H205" s="416"/>
      <c r="I205" s="413"/>
      <c r="J205" s="413"/>
      <c r="K205" s="440">
        <f>'Revenues 9-14'!F275-'Expenditures 15-22'!K204</f>
        <v>319247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1140</v>
      </c>
      <c r="B207" s="2233"/>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7" t="s">
        <v>1136</v>
      </c>
      <c r="B209" s="266">
        <v>1100</v>
      </c>
      <c r="C209" s="413"/>
      <c r="D209" s="412">
        <v>216333</v>
      </c>
      <c r="E209" s="413"/>
      <c r="F209" s="413"/>
      <c r="G209" s="413"/>
      <c r="H209" s="413"/>
      <c r="I209" s="413"/>
      <c r="J209" s="413"/>
      <c r="K209" s="414">
        <f>D209</f>
        <v>216333</v>
      </c>
      <c r="L209" s="412">
        <v>221649</v>
      </c>
    </row>
    <row r="210" spans="1:12" x14ac:dyDescent="0.2">
      <c r="A210" s="1817" t="s">
        <v>171</v>
      </c>
      <c r="B210" s="266" t="s">
        <v>1142</v>
      </c>
      <c r="C210" s="413"/>
      <c r="D210" s="436"/>
      <c r="E210" s="413"/>
      <c r="F210" s="413"/>
      <c r="G210" s="413"/>
      <c r="H210" s="413"/>
      <c r="I210" s="413"/>
      <c r="J210" s="413"/>
      <c r="K210" s="414">
        <f t="shared" ref="K210:K222" si="19">D210</f>
        <v>0</v>
      </c>
      <c r="L210" s="412"/>
    </row>
    <row r="211" spans="1:12" x14ac:dyDescent="0.2">
      <c r="A211" s="1817" t="s">
        <v>172</v>
      </c>
      <c r="B211" s="266">
        <v>1200</v>
      </c>
      <c r="C211" s="413"/>
      <c r="D211" s="412">
        <f>210053-7</f>
        <v>210046</v>
      </c>
      <c r="E211" s="413"/>
      <c r="F211" s="413"/>
      <c r="G211" s="413"/>
      <c r="H211" s="413"/>
      <c r="I211" s="413"/>
      <c r="J211" s="413"/>
      <c r="K211" s="414">
        <f t="shared" si="19"/>
        <v>210046</v>
      </c>
      <c r="L211" s="412">
        <v>193672</v>
      </c>
    </row>
    <row r="212" spans="1:12" x14ac:dyDescent="0.2">
      <c r="A212" s="1817" t="s">
        <v>317</v>
      </c>
      <c r="B212" s="266" t="s">
        <v>1143</v>
      </c>
      <c r="C212" s="413"/>
      <c r="D212" s="436"/>
      <c r="E212" s="413"/>
      <c r="F212" s="413"/>
      <c r="G212" s="413"/>
      <c r="H212" s="413"/>
      <c r="I212" s="413"/>
      <c r="J212" s="413"/>
      <c r="K212" s="414">
        <f t="shared" si="19"/>
        <v>0</v>
      </c>
      <c r="L212" s="412"/>
    </row>
    <row r="213" spans="1:12" x14ac:dyDescent="0.2">
      <c r="A213" s="1817" t="s">
        <v>318</v>
      </c>
      <c r="B213" s="266">
        <v>1250</v>
      </c>
      <c r="C213" s="413"/>
      <c r="D213" s="412"/>
      <c r="E213" s="413"/>
      <c r="F213" s="413"/>
      <c r="G213" s="413"/>
      <c r="H213" s="413"/>
      <c r="I213" s="413"/>
      <c r="J213" s="413"/>
      <c r="K213" s="414">
        <f t="shared" si="19"/>
        <v>0</v>
      </c>
      <c r="L213" s="412"/>
    </row>
    <row r="214" spans="1:12" x14ac:dyDescent="0.2">
      <c r="A214" s="1817" t="s">
        <v>319</v>
      </c>
      <c r="B214" s="266" t="s">
        <v>169</v>
      </c>
      <c r="C214" s="413"/>
      <c r="D214" s="436"/>
      <c r="E214" s="413"/>
      <c r="F214" s="413"/>
      <c r="G214" s="413"/>
      <c r="H214" s="413"/>
      <c r="I214" s="413"/>
      <c r="J214" s="413"/>
      <c r="K214" s="414">
        <f t="shared" si="19"/>
        <v>0</v>
      </c>
      <c r="L214" s="412"/>
    </row>
    <row r="215" spans="1:12" x14ac:dyDescent="0.2">
      <c r="A215" s="1817" t="s">
        <v>1137</v>
      </c>
      <c r="B215" s="266">
        <v>1300</v>
      </c>
      <c r="C215" s="413"/>
      <c r="D215" s="412"/>
      <c r="E215" s="413"/>
      <c r="F215" s="413"/>
      <c r="G215" s="413"/>
      <c r="H215" s="413"/>
      <c r="I215" s="413"/>
      <c r="J215" s="413"/>
      <c r="K215" s="414">
        <f t="shared" si="19"/>
        <v>0</v>
      </c>
      <c r="L215" s="412"/>
    </row>
    <row r="216" spans="1:12" x14ac:dyDescent="0.2">
      <c r="A216" s="1817" t="s">
        <v>839</v>
      </c>
      <c r="B216" s="266">
        <v>1400</v>
      </c>
      <c r="C216" s="413"/>
      <c r="D216" s="412">
        <v>378</v>
      </c>
      <c r="E216" s="413"/>
      <c r="F216" s="413"/>
      <c r="G216" s="413"/>
      <c r="H216" s="413"/>
      <c r="I216" s="413"/>
      <c r="J216" s="413"/>
      <c r="K216" s="414">
        <f t="shared" si="19"/>
        <v>378</v>
      </c>
      <c r="L216" s="412">
        <v>845</v>
      </c>
    </row>
    <row r="217" spans="1:12" x14ac:dyDescent="0.2">
      <c r="A217" s="1817" t="s">
        <v>1138</v>
      </c>
      <c r="B217" s="266">
        <v>1500</v>
      </c>
      <c r="C217" s="413"/>
      <c r="D217" s="412">
        <v>30341</v>
      </c>
      <c r="E217" s="413"/>
      <c r="F217" s="413"/>
      <c r="G217" s="413"/>
      <c r="H217" s="413"/>
      <c r="I217" s="413"/>
      <c r="J217" s="413"/>
      <c r="K217" s="414">
        <f t="shared" si="19"/>
        <v>30341</v>
      </c>
      <c r="L217" s="412">
        <v>22633</v>
      </c>
    </row>
    <row r="218" spans="1:12" x14ac:dyDescent="0.2">
      <c r="A218" s="1817" t="s">
        <v>1139</v>
      </c>
      <c r="B218" s="266">
        <v>1600</v>
      </c>
      <c r="C218" s="413"/>
      <c r="D218" s="412">
        <v>643</v>
      </c>
      <c r="E218" s="413"/>
      <c r="F218" s="413"/>
      <c r="G218" s="413"/>
      <c r="H218" s="413"/>
      <c r="I218" s="413"/>
      <c r="J218" s="413"/>
      <c r="K218" s="414">
        <f t="shared" si="19"/>
        <v>643</v>
      </c>
      <c r="L218" s="412">
        <v>85</v>
      </c>
    </row>
    <row r="219" spans="1:12" x14ac:dyDescent="0.2">
      <c r="A219" s="1817" t="s">
        <v>1164</v>
      </c>
      <c r="B219" s="266">
        <v>1650</v>
      </c>
      <c r="C219" s="413"/>
      <c r="D219" s="412"/>
      <c r="E219" s="413"/>
      <c r="F219" s="413"/>
      <c r="G219" s="413"/>
      <c r="H219" s="413"/>
      <c r="I219" s="413"/>
      <c r="J219" s="413"/>
      <c r="K219" s="414">
        <f t="shared" si="19"/>
        <v>0</v>
      </c>
      <c r="L219" s="412"/>
    </row>
    <row r="220" spans="1:12" x14ac:dyDescent="0.2">
      <c r="A220" s="1817" t="s">
        <v>840</v>
      </c>
      <c r="B220" s="266" t="s">
        <v>170</v>
      </c>
      <c r="C220" s="413"/>
      <c r="D220" s="436">
        <v>2926</v>
      </c>
      <c r="E220" s="413"/>
      <c r="F220" s="413"/>
      <c r="G220" s="413"/>
      <c r="H220" s="413"/>
      <c r="I220" s="413"/>
      <c r="J220" s="413"/>
      <c r="K220" s="414">
        <f t="shared" si="19"/>
        <v>2926</v>
      </c>
      <c r="L220" s="412">
        <v>2800</v>
      </c>
    </row>
    <row r="221" spans="1:12" x14ac:dyDescent="0.2">
      <c r="A221" s="1817" t="s">
        <v>1284</v>
      </c>
      <c r="B221" s="266">
        <v>1800</v>
      </c>
      <c r="C221" s="413"/>
      <c r="D221" s="412">
        <v>31200</v>
      </c>
      <c r="E221" s="413"/>
      <c r="F221" s="413"/>
      <c r="G221" s="413"/>
      <c r="H221" s="413"/>
      <c r="I221" s="413"/>
      <c r="J221" s="413"/>
      <c r="K221" s="414">
        <f t="shared" si="19"/>
        <v>31200</v>
      </c>
      <c r="L221" s="412">
        <v>12000</v>
      </c>
    </row>
    <row r="222" spans="1:12" x14ac:dyDescent="0.2">
      <c r="A222" s="1817"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491867</v>
      </c>
      <c r="E223" s="413"/>
      <c r="F223" s="413"/>
      <c r="G223" s="413"/>
      <c r="H223" s="413"/>
      <c r="I223" s="413"/>
      <c r="J223" s="413"/>
      <c r="K223" s="415">
        <f>SUM(K209:K222)</f>
        <v>491867</v>
      </c>
      <c r="L223" s="415">
        <f>SUM(L209:L222)</f>
        <v>453684</v>
      </c>
    </row>
    <row r="224" spans="1:12" ht="18" customHeight="1" thickTop="1" x14ac:dyDescent="0.2">
      <c r="A224" s="1827" t="s">
        <v>1041</v>
      </c>
      <c r="B224" s="263"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6">
        <v>2110</v>
      </c>
      <c r="C226" s="413"/>
      <c r="D226" s="412">
        <v>71613</v>
      </c>
      <c r="E226" s="413"/>
      <c r="F226" s="413"/>
      <c r="G226" s="413"/>
      <c r="H226" s="413"/>
      <c r="I226" s="413"/>
      <c r="J226" s="413"/>
      <c r="K226" s="414">
        <f t="shared" ref="K226:K231" si="20">D226</f>
        <v>71613</v>
      </c>
      <c r="L226" s="412">
        <v>66802</v>
      </c>
    </row>
    <row r="227" spans="1:12" x14ac:dyDescent="0.2">
      <c r="A227" s="1817" t="s">
        <v>1287</v>
      </c>
      <c r="B227" s="266">
        <v>2120</v>
      </c>
      <c r="C227" s="413"/>
      <c r="D227" s="412">
        <v>6707</v>
      </c>
      <c r="E227" s="413"/>
      <c r="F227" s="413"/>
      <c r="G227" s="413"/>
      <c r="H227" s="413"/>
      <c r="I227" s="413"/>
      <c r="J227" s="413"/>
      <c r="K227" s="414">
        <f t="shared" si="20"/>
        <v>6707</v>
      </c>
      <c r="L227" s="412">
        <v>5720</v>
      </c>
    </row>
    <row r="228" spans="1:12" x14ac:dyDescent="0.2">
      <c r="A228" s="1817" t="s">
        <v>222</v>
      </c>
      <c r="B228" s="266">
        <v>2130</v>
      </c>
      <c r="C228" s="413"/>
      <c r="D228" s="412">
        <v>76354</v>
      </c>
      <c r="E228" s="413"/>
      <c r="F228" s="413"/>
      <c r="G228" s="413"/>
      <c r="H228" s="413"/>
      <c r="I228" s="413"/>
      <c r="J228" s="413"/>
      <c r="K228" s="414">
        <f t="shared" si="20"/>
        <v>76354</v>
      </c>
      <c r="L228" s="412">
        <v>55595</v>
      </c>
    </row>
    <row r="229" spans="1:12" x14ac:dyDescent="0.2">
      <c r="A229" s="1817" t="s">
        <v>223</v>
      </c>
      <c r="B229" s="266">
        <v>2140</v>
      </c>
      <c r="C229" s="413"/>
      <c r="D229" s="412">
        <v>4962</v>
      </c>
      <c r="E229" s="413"/>
      <c r="F229" s="413"/>
      <c r="G229" s="413"/>
      <c r="H229" s="413"/>
      <c r="I229" s="413"/>
      <c r="J229" s="413"/>
      <c r="K229" s="414">
        <f t="shared" si="20"/>
        <v>4962</v>
      </c>
      <c r="L229" s="412">
        <v>5744</v>
      </c>
    </row>
    <row r="230" spans="1:12" x14ac:dyDescent="0.2">
      <c r="A230" s="1817" t="s">
        <v>224</v>
      </c>
      <c r="B230" s="266">
        <v>2150</v>
      </c>
      <c r="C230" s="413"/>
      <c r="D230" s="412">
        <v>9373</v>
      </c>
      <c r="E230" s="413"/>
      <c r="F230" s="413"/>
      <c r="G230" s="413"/>
      <c r="H230" s="413"/>
      <c r="I230" s="413"/>
      <c r="J230" s="413"/>
      <c r="K230" s="414">
        <f t="shared" si="20"/>
        <v>9373</v>
      </c>
      <c r="L230" s="412">
        <v>9025</v>
      </c>
    </row>
    <row r="231" spans="1:12" x14ac:dyDescent="0.2">
      <c r="A231" s="1817" t="s">
        <v>173</v>
      </c>
      <c r="B231" s="266">
        <v>2190</v>
      </c>
      <c r="C231" s="413"/>
      <c r="D231" s="412">
        <v>867</v>
      </c>
      <c r="E231" s="413"/>
      <c r="F231" s="413"/>
      <c r="G231" s="413"/>
      <c r="H231" s="413"/>
      <c r="I231" s="413"/>
      <c r="J231" s="413"/>
      <c r="K231" s="414">
        <f t="shared" si="20"/>
        <v>867</v>
      </c>
      <c r="L231" s="412">
        <v>300</v>
      </c>
    </row>
    <row r="232" spans="1:12" ht="12.75" customHeight="1" thickBot="1" x14ac:dyDescent="0.25">
      <c r="A232" s="887" t="s">
        <v>658</v>
      </c>
      <c r="B232" s="465" t="s">
        <v>831</v>
      </c>
      <c r="C232" s="413"/>
      <c r="D232" s="415">
        <f>SUM(D226:D231)</f>
        <v>169876</v>
      </c>
      <c r="E232" s="413"/>
      <c r="F232" s="413"/>
      <c r="G232" s="413"/>
      <c r="H232" s="413"/>
      <c r="I232" s="413"/>
      <c r="J232" s="413"/>
      <c r="K232" s="415">
        <f>SUM(K226:K231)</f>
        <v>169876</v>
      </c>
      <c r="L232" s="415">
        <f>SUM(L226:L231)</f>
        <v>143186</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6">
        <v>2210</v>
      </c>
      <c r="C234" s="413"/>
      <c r="D234" s="418">
        <v>23095</v>
      </c>
      <c r="E234" s="413"/>
      <c r="F234" s="413"/>
      <c r="G234" s="413"/>
      <c r="H234" s="413"/>
      <c r="I234" s="413"/>
      <c r="J234" s="413"/>
      <c r="K234" s="420">
        <f>D234</f>
        <v>23095</v>
      </c>
      <c r="L234" s="418">
        <v>20308</v>
      </c>
    </row>
    <row r="235" spans="1:12" x14ac:dyDescent="0.2">
      <c r="A235" s="1817" t="s">
        <v>975</v>
      </c>
      <c r="B235" s="266">
        <v>2220</v>
      </c>
      <c r="C235" s="413"/>
      <c r="D235" s="412">
        <v>32030</v>
      </c>
      <c r="E235" s="413"/>
      <c r="F235" s="413"/>
      <c r="G235" s="413"/>
      <c r="H235" s="413"/>
      <c r="I235" s="413"/>
      <c r="J235" s="413"/>
      <c r="K235" s="420">
        <f>D235</f>
        <v>32030</v>
      </c>
      <c r="L235" s="412">
        <v>31883</v>
      </c>
    </row>
    <row r="236" spans="1:12" x14ac:dyDescent="0.2">
      <c r="A236" s="1817" t="s">
        <v>976</v>
      </c>
      <c r="B236" s="266">
        <v>2230</v>
      </c>
      <c r="C236" s="413"/>
      <c r="D236" s="412"/>
      <c r="E236" s="413"/>
      <c r="F236" s="413"/>
      <c r="G236" s="413"/>
      <c r="H236" s="413"/>
      <c r="I236" s="413"/>
      <c r="J236" s="413"/>
      <c r="K236" s="420">
        <f>D236</f>
        <v>0</v>
      </c>
      <c r="L236" s="412"/>
    </row>
    <row r="237" spans="1:12" ht="12.75" customHeight="1" thickBot="1" x14ac:dyDescent="0.25">
      <c r="A237" s="1843" t="s">
        <v>659</v>
      </c>
      <c r="B237" s="878">
        <v>2200</v>
      </c>
      <c r="C237" s="413"/>
      <c r="D237" s="415">
        <f>SUM(D234:D236)</f>
        <v>55125</v>
      </c>
      <c r="E237" s="413"/>
      <c r="F237" s="413"/>
      <c r="G237" s="413"/>
      <c r="H237" s="413"/>
      <c r="I237" s="413"/>
      <c r="J237" s="413"/>
      <c r="K237" s="415">
        <f>SUM(K234:K236)</f>
        <v>55125</v>
      </c>
      <c r="L237" s="415">
        <f>SUM(L234:L236)</f>
        <v>52191</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6">
        <v>2310</v>
      </c>
      <c r="C239" s="413"/>
      <c r="D239" s="418">
        <v>846</v>
      </c>
      <c r="E239" s="413"/>
      <c r="F239" s="413"/>
      <c r="G239" s="413"/>
      <c r="H239" s="413"/>
      <c r="I239" s="413"/>
      <c r="J239" s="413"/>
      <c r="K239" s="420">
        <f>D239</f>
        <v>846</v>
      </c>
      <c r="L239" s="418">
        <v>398</v>
      </c>
    </row>
    <row r="240" spans="1:12" x14ac:dyDescent="0.2">
      <c r="A240" s="1817" t="s">
        <v>978</v>
      </c>
      <c r="B240" s="266">
        <v>2320</v>
      </c>
      <c r="C240" s="413"/>
      <c r="D240" s="412">
        <v>14344</v>
      </c>
      <c r="E240" s="413"/>
      <c r="F240" s="413"/>
      <c r="G240" s="413"/>
      <c r="H240" s="413"/>
      <c r="I240" s="413"/>
      <c r="J240" s="413"/>
      <c r="K240" s="420">
        <f t="shared" ref="K240:K250" si="21">D240</f>
        <v>14344</v>
      </c>
      <c r="L240" s="412">
        <v>14206</v>
      </c>
    </row>
    <row r="241" spans="1:12" x14ac:dyDescent="0.2">
      <c r="A241" s="1817" t="s">
        <v>979</v>
      </c>
      <c r="B241" s="266">
        <v>2330</v>
      </c>
      <c r="C241" s="413"/>
      <c r="D241" s="412">
        <v>6585</v>
      </c>
      <c r="E241" s="413"/>
      <c r="F241" s="413"/>
      <c r="G241" s="413"/>
      <c r="H241" s="413"/>
      <c r="I241" s="413"/>
      <c r="J241" s="413"/>
      <c r="K241" s="420">
        <f t="shared" si="21"/>
        <v>6585</v>
      </c>
      <c r="L241" s="412">
        <v>3408</v>
      </c>
    </row>
    <row r="242" spans="1:12" x14ac:dyDescent="0.2">
      <c r="A242" s="1818" t="s">
        <v>339</v>
      </c>
      <c r="B242" s="291" t="s">
        <v>320</v>
      </c>
      <c r="C242" s="413"/>
      <c r="D242" s="691"/>
      <c r="E242" s="413"/>
      <c r="F242" s="413"/>
      <c r="G242" s="413"/>
      <c r="H242" s="413"/>
      <c r="I242" s="413"/>
      <c r="J242" s="413"/>
      <c r="K242" s="420">
        <f t="shared" si="21"/>
        <v>0</v>
      </c>
      <c r="L242" s="412"/>
    </row>
    <row r="243" spans="1:12" ht="23.25" customHeight="1" x14ac:dyDescent="0.2">
      <c r="A243" s="1818" t="s">
        <v>340</v>
      </c>
      <c r="B243" s="527" t="s">
        <v>321</v>
      </c>
      <c r="C243" s="413"/>
      <c r="D243" s="691"/>
      <c r="E243" s="413"/>
      <c r="F243" s="413"/>
      <c r="G243" s="413"/>
      <c r="H243" s="413"/>
      <c r="I243" s="413"/>
      <c r="J243" s="413"/>
      <c r="K243" s="420">
        <f t="shared" si="21"/>
        <v>0</v>
      </c>
      <c r="L243" s="412"/>
    </row>
    <row r="244" spans="1:12" x14ac:dyDescent="0.2">
      <c r="A244" s="1818" t="s">
        <v>341</v>
      </c>
      <c r="B244" s="291" t="s">
        <v>322</v>
      </c>
      <c r="C244" s="413"/>
      <c r="D244" s="691"/>
      <c r="E244" s="413"/>
      <c r="F244" s="413"/>
      <c r="G244" s="413"/>
      <c r="H244" s="413"/>
      <c r="I244" s="413"/>
      <c r="J244" s="413"/>
      <c r="K244" s="420">
        <f t="shared" si="21"/>
        <v>0</v>
      </c>
      <c r="L244" s="412"/>
    </row>
    <row r="245" spans="1:12" x14ac:dyDescent="0.2">
      <c r="A245" s="1818" t="s">
        <v>274</v>
      </c>
      <c r="B245" s="291" t="s">
        <v>323</v>
      </c>
      <c r="C245" s="413"/>
      <c r="D245" s="691"/>
      <c r="E245" s="413"/>
      <c r="F245" s="413"/>
      <c r="G245" s="413"/>
      <c r="H245" s="413"/>
      <c r="I245" s="413"/>
      <c r="J245" s="413"/>
      <c r="K245" s="420">
        <f t="shared" si="21"/>
        <v>0</v>
      </c>
      <c r="L245" s="412"/>
    </row>
    <row r="246" spans="1:12" x14ac:dyDescent="0.2">
      <c r="A246" s="1818" t="s">
        <v>816</v>
      </c>
      <c r="B246" s="291" t="s">
        <v>324</v>
      </c>
      <c r="C246" s="413"/>
      <c r="D246" s="691"/>
      <c r="E246" s="413"/>
      <c r="F246" s="413"/>
      <c r="G246" s="413"/>
      <c r="H246" s="413"/>
      <c r="I246" s="413"/>
      <c r="J246" s="413"/>
      <c r="K246" s="420">
        <f t="shared" si="21"/>
        <v>0</v>
      </c>
      <c r="L246" s="412"/>
    </row>
    <row r="247" spans="1:12" x14ac:dyDescent="0.2">
      <c r="A247" s="1818" t="s">
        <v>275</v>
      </c>
      <c r="B247" s="291" t="s">
        <v>325</v>
      </c>
      <c r="C247" s="413"/>
      <c r="D247" s="691"/>
      <c r="E247" s="413"/>
      <c r="F247" s="413"/>
      <c r="G247" s="413"/>
      <c r="H247" s="413"/>
      <c r="I247" s="413"/>
      <c r="J247" s="413"/>
      <c r="K247" s="420">
        <f t="shared" si="21"/>
        <v>0</v>
      </c>
      <c r="L247" s="412"/>
    </row>
    <row r="248" spans="1:12" ht="22.5" x14ac:dyDescent="0.2">
      <c r="A248" s="1818" t="s">
        <v>1214</v>
      </c>
      <c r="B248" s="527" t="s">
        <v>326</v>
      </c>
      <c r="C248" s="413"/>
      <c r="D248" s="691"/>
      <c r="E248" s="413"/>
      <c r="F248" s="413"/>
      <c r="G248" s="413"/>
      <c r="H248" s="413"/>
      <c r="I248" s="413"/>
      <c r="J248" s="413"/>
      <c r="K248" s="420">
        <f t="shared" si="21"/>
        <v>0</v>
      </c>
      <c r="L248" s="412"/>
    </row>
    <row r="249" spans="1:12" x14ac:dyDescent="0.2">
      <c r="A249" s="1818" t="s">
        <v>1215</v>
      </c>
      <c r="B249" s="291" t="s">
        <v>327</v>
      </c>
      <c r="C249" s="413"/>
      <c r="D249" s="691"/>
      <c r="E249" s="413"/>
      <c r="F249" s="413"/>
      <c r="G249" s="413"/>
      <c r="H249" s="413"/>
      <c r="I249" s="413"/>
      <c r="J249" s="413"/>
      <c r="K249" s="420">
        <f t="shared" si="21"/>
        <v>0</v>
      </c>
      <c r="L249" s="412"/>
    </row>
    <row r="250" spans="1:12" x14ac:dyDescent="0.2">
      <c r="A250" s="1818"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21775</v>
      </c>
      <c r="E251" s="413"/>
      <c r="F251" s="413"/>
      <c r="G251" s="413"/>
      <c r="H251" s="413"/>
      <c r="I251" s="413"/>
      <c r="J251" s="413"/>
      <c r="K251" s="415">
        <f>SUM(K239:K250)</f>
        <v>21775</v>
      </c>
      <c r="L251" s="415">
        <f>SUM(L239:L250)</f>
        <v>18012</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v>141253</v>
      </c>
      <c r="E253" s="413"/>
      <c r="F253" s="413"/>
      <c r="G253" s="413"/>
      <c r="H253" s="413"/>
      <c r="I253" s="413"/>
      <c r="J253" s="413"/>
      <c r="K253" s="420">
        <f>D253</f>
        <v>141253</v>
      </c>
      <c r="L253" s="418">
        <v>135868</v>
      </c>
    </row>
    <row r="254" spans="1:12" ht="23.25" customHeight="1" x14ac:dyDescent="0.2">
      <c r="A254" s="1823" t="s">
        <v>1216</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141253</v>
      </c>
      <c r="E255" s="413"/>
      <c r="F255" s="413"/>
      <c r="G255" s="413"/>
      <c r="H255" s="413"/>
      <c r="I255" s="413"/>
      <c r="J255" s="413"/>
      <c r="K255" s="415">
        <f>SUM(K253:K254)</f>
        <v>141253</v>
      </c>
      <c r="L255" s="415">
        <f>SUM(L253:L254)</f>
        <v>135868</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v>27465</v>
      </c>
      <c r="E257" s="413"/>
      <c r="F257" s="413"/>
      <c r="G257" s="413"/>
      <c r="H257" s="413"/>
      <c r="I257" s="413"/>
      <c r="J257" s="413"/>
      <c r="K257" s="420">
        <f>D257</f>
        <v>27465</v>
      </c>
      <c r="L257" s="418">
        <v>27438</v>
      </c>
    </row>
    <row r="258" spans="1:12" x14ac:dyDescent="0.2">
      <c r="A258" s="1817" t="s">
        <v>542</v>
      </c>
      <c r="B258" s="525">
        <v>2520</v>
      </c>
      <c r="C258" s="413"/>
      <c r="D258" s="412">
        <v>42237</v>
      </c>
      <c r="E258" s="413"/>
      <c r="F258" s="413"/>
      <c r="G258" s="413"/>
      <c r="H258" s="413"/>
      <c r="I258" s="413"/>
      <c r="J258" s="413"/>
      <c r="K258" s="420">
        <f t="shared" ref="K258:K263" si="22">D258</f>
        <v>42237</v>
      </c>
      <c r="L258" s="412">
        <v>38610</v>
      </c>
    </row>
    <row r="259" spans="1:12" x14ac:dyDescent="0.2">
      <c r="A259" s="1817" t="s">
        <v>5</v>
      </c>
      <c r="B259" s="266">
        <v>2530</v>
      </c>
      <c r="C259" s="413"/>
      <c r="D259" s="412"/>
      <c r="E259" s="413"/>
      <c r="F259" s="413"/>
      <c r="G259" s="413"/>
      <c r="H259" s="413"/>
      <c r="I259" s="413"/>
      <c r="J259" s="413"/>
      <c r="K259" s="420">
        <f t="shared" si="22"/>
        <v>0</v>
      </c>
      <c r="L259" s="412">
        <v>25</v>
      </c>
    </row>
    <row r="260" spans="1:12" x14ac:dyDescent="0.2">
      <c r="A260" s="1817" t="s">
        <v>221</v>
      </c>
      <c r="B260" s="266">
        <v>2540</v>
      </c>
      <c r="C260" s="413"/>
      <c r="D260" s="412">
        <v>235151</v>
      </c>
      <c r="E260" s="413"/>
      <c r="F260" s="413"/>
      <c r="G260" s="413"/>
      <c r="H260" s="413"/>
      <c r="I260" s="413"/>
      <c r="J260" s="413"/>
      <c r="K260" s="420">
        <f t="shared" si="22"/>
        <v>235151</v>
      </c>
      <c r="L260" s="412">
        <v>238234</v>
      </c>
    </row>
    <row r="261" spans="1:12" x14ac:dyDescent="0.2">
      <c r="A261" s="1817" t="s">
        <v>1128</v>
      </c>
      <c r="B261" s="266">
        <v>2550</v>
      </c>
      <c r="C261" s="413"/>
      <c r="D261" s="412">
        <v>1201</v>
      </c>
      <c r="E261" s="413"/>
      <c r="F261" s="413"/>
      <c r="G261" s="413"/>
      <c r="H261" s="413"/>
      <c r="I261" s="413"/>
      <c r="J261" s="413"/>
      <c r="K261" s="420">
        <f t="shared" si="22"/>
        <v>1201</v>
      </c>
      <c r="L261" s="412">
        <v>600</v>
      </c>
    </row>
    <row r="262" spans="1:12" x14ac:dyDescent="0.2">
      <c r="A262" s="1817" t="s">
        <v>107</v>
      </c>
      <c r="B262" s="266">
        <v>2560</v>
      </c>
      <c r="C262" s="413"/>
      <c r="D262" s="412">
        <v>23047</v>
      </c>
      <c r="E262" s="413"/>
      <c r="F262" s="413"/>
      <c r="G262" s="413"/>
      <c r="H262" s="413"/>
      <c r="I262" s="413"/>
      <c r="J262" s="413"/>
      <c r="K262" s="420">
        <f t="shared" si="22"/>
        <v>23047</v>
      </c>
      <c r="L262" s="412">
        <v>22635</v>
      </c>
    </row>
    <row r="263" spans="1:12" x14ac:dyDescent="0.2">
      <c r="A263" s="1817" t="s">
        <v>108</v>
      </c>
      <c r="B263" s="266">
        <v>2570</v>
      </c>
      <c r="C263" s="413"/>
      <c r="D263" s="412">
        <v>43132</v>
      </c>
      <c r="E263" s="413"/>
      <c r="F263" s="413"/>
      <c r="G263" s="413"/>
      <c r="H263" s="413"/>
      <c r="I263" s="413"/>
      <c r="J263" s="413"/>
      <c r="K263" s="420">
        <f t="shared" si="22"/>
        <v>43132</v>
      </c>
      <c r="L263" s="412">
        <v>41300</v>
      </c>
    </row>
    <row r="264" spans="1:12" ht="12.75" customHeight="1" thickBot="1" x14ac:dyDescent="0.25">
      <c r="A264" s="887" t="s">
        <v>834</v>
      </c>
      <c r="B264" s="465" t="s">
        <v>36</v>
      </c>
      <c r="C264" s="413"/>
      <c r="D264" s="415">
        <f>SUM(D257:D263)</f>
        <v>372233</v>
      </c>
      <c r="E264" s="413"/>
      <c r="F264" s="413"/>
      <c r="G264" s="413"/>
      <c r="H264" s="413"/>
      <c r="I264" s="413"/>
      <c r="J264" s="413"/>
      <c r="K264" s="415">
        <f>SUM(K257:K263)</f>
        <v>372233</v>
      </c>
      <c r="L264" s="415">
        <f>SUM(L257:L263)</f>
        <v>368842</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6">
        <v>2610</v>
      </c>
      <c r="C266" s="413"/>
      <c r="D266" s="418"/>
      <c r="E266" s="413"/>
      <c r="F266" s="413"/>
      <c r="G266" s="413"/>
      <c r="H266" s="413"/>
      <c r="I266" s="413"/>
      <c r="J266" s="413"/>
      <c r="K266" s="420">
        <f>D266</f>
        <v>0</v>
      </c>
      <c r="L266" s="418"/>
    </row>
    <row r="267" spans="1:12" ht="20.25" customHeight="1" x14ac:dyDescent="0.2">
      <c r="A267" s="1817" t="s">
        <v>710</v>
      </c>
      <c r="B267" s="114">
        <v>2620</v>
      </c>
      <c r="C267" s="413"/>
      <c r="D267" s="412">
        <v>52253</v>
      </c>
      <c r="E267" s="413"/>
      <c r="F267" s="413"/>
      <c r="G267" s="413"/>
      <c r="H267" s="413"/>
      <c r="I267" s="413"/>
      <c r="J267" s="413"/>
      <c r="K267" s="420">
        <f>D267</f>
        <v>52253</v>
      </c>
      <c r="L267" s="412">
        <v>46078</v>
      </c>
    </row>
    <row r="268" spans="1:12" ht="12" customHeight="1" x14ac:dyDescent="0.2">
      <c r="A268" s="1817" t="s">
        <v>1250</v>
      </c>
      <c r="B268" s="266">
        <v>2630</v>
      </c>
      <c r="C268" s="413"/>
      <c r="D268" s="412"/>
      <c r="E268" s="413"/>
      <c r="F268" s="413"/>
      <c r="G268" s="413"/>
      <c r="H268" s="413"/>
      <c r="I268" s="413"/>
      <c r="J268" s="413"/>
      <c r="K268" s="420">
        <f>D268</f>
        <v>0</v>
      </c>
      <c r="L268" s="412"/>
    </row>
    <row r="269" spans="1:12" x14ac:dyDescent="0.2">
      <c r="A269" s="1817" t="s">
        <v>471</v>
      </c>
      <c r="B269" s="266">
        <v>2640</v>
      </c>
      <c r="C269" s="413"/>
      <c r="D269" s="412">
        <v>33982</v>
      </c>
      <c r="E269" s="413"/>
      <c r="F269" s="413"/>
      <c r="G269" s="413"/>
      <c r="H269" s="413"/>
      <c r="I269" s="413"/>
      <c r="J269" s="413"/>
      <c r="K269" s="420">
        <f>D269</f>
        <v>33982</v>
      </c>
      <c r="L269" s="412">
        <v>34102</v>
      </c>
    </row>
    <row r="270" spans="1:12" x14ac:dyDescent="0.2">
      <c r="A270" s="1817" t="s">
        <v>472</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86235</v>
      </c>
      <c r="E271" s="413"/>
      <c r="F271" s="413"/>
      <c r="G271" s="413"/>
      <c r="H271" s="413"/>
      <c r="I271" s="413"/>
      <c r="J271" s="413"/>
      <c r="K271" s="415">
        <f>SUM(K266:K270)</f>
        <v>86235</v>
      </c>
      <c r="L271" s="415">
        <f>SUM(L266:L270)</f>
        <v>80180</v>
      </c>
    </row>
    <row r="272" spans="1:12" ht="13.5" customHeight="1" thickTop="1" x14ac:dyDescent="0.2">
      <c r="A272" s="1825" t="s">
        <v>1155</v>
      </c>
      <c r="B272" s="1081" t="s">
        <v>672</v>
      </c>
      <c r="C272" s="413"/>
      <c r="D272" s="1867">
        <v>24662</v>
      </c>
      <c r="E272" s="413"/>
      <c r="F272" s="413"/>
      <c r="G272" s="413"/>
      <c r="H272" s="413"/>
      <c r="I272" s="413"/>
      <c r="J272" s="413"/>
      <c r="K272" s="430">
        <f>D272</f>
        <v>24662</v>
      </c>
      <c r="L272" s="1867">
        <v>24000</v>
      </c>
    </row>
    <row r="273" spans="1:12" ht="12.75" customHeight="1" thickBot="1" x14ac:dyDescent="0.25">
      <c r="A273" s="1844" t="s">
        <v>971</v>
      </c>
      <c r="B273" s="879">
        <v>2000</v>
      </c>
      <c r="C273" s="413"/>
      <c r="D273" s="425">
        <f>SUM(D232,D237,D251,D255,D264,D271,D272)</f>
        <v>871159</v>
      </c>
      <c r="E273" s="413"/>
      <c r="F273" s="413"/>
      <c r="G273" s="413"/>
      <c r="H273" s="413"/>
      <c r="I273" s="413"/>
      <c r="J273" s="413"/>
      <c r="K273" s="425">
        <f>SUM(K232,K237,K251,K255,K264,K271,K272)</f>
        <v>871159</v>
      </c>
      <c r="L273" s="425">
        <f>SUM(L232,L237,L251,L255,L264,L271,L272)</f>
        <v>822279</v>
      </c>
    </row>
    <row r="274" spans="1:12" ht="18" customHeight="1" thickTop="1" thickBot="1" x14ac:dyDescent="0.25">
      <c r="A274" s="1845" t="s">
        <v>1042</v>
      </c>
      <c r="B274" s="263">
        <v>3000</v>
      </c>
      <c r="C274" s="413"/>
      <c r="D274" s="424">
        <v>33566</v>
      </c>
      <c r="E274" s="413"/>
      <c r="F274" s="413"/>
      <c r="G274" s="413"/>
      <c r="H274" s="413"/>
      <c r="I274" s="413"/>
      <c r="J274" s="413"/>
      <c r="K274" s="428">
        <f>D274</f>
        <v>33566</v>
      </c>
      <c r="L274" s="424">
        <v>36561</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7" t="s">
        <v>348</v>
      </c>
      <c r="B276" s="266">
        <v>4120</v>
      </c>
      <c r="C276" s="413"/>
      <c r="D276" s="412"/>
      <c r="E276" s="413"/>
      <c r="F276" s="413"/>
      <c r="G276" s="413"/>
      <c r="H276" s="413"/>
      <c r="I276" s="413"/>
      <c r="J276" s="413"/>
      <c r="K276" s="414">
        <f>D276</f>
        <v>0</v>
      </c>
      <c r="L276" s="412"/>
    </row>
    <row r="277" spans="1:12" x14ac:dyDescent="0.2">
      <c r="A277" s="1817" t="s">
        <v>811</v>
      </c>
      <c r="B277" s="266">
        <v>4140</v>
      </c>
      <c r="C277" s="413"/>
      <c r="D277" s="412"/>
      <c r="E277" s="413"/>
      <c r="F277" s="413"/>
      <c r="G277" s="413"/>
      <c r="H277" s="413"/>
      <c r="I277" s="413"/>
      <c r="J277" s="413"/>
      <c r="K277" s="414">
        <f>D277</f>
        <v>0</v>
      </c>
      <c r="L277" s="412"/>
    </row>
    <row r="278" spans="1:12" ht="12.75" customHeight="1" thickBot="1" x14ac:dyDescent="0.25">
      <c r="A278" s="887" t="s">
        <v>1924</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1390</v>
      </c>
      <c r="B283" s="114" t="s">
        <v>720</v>
      </c>
      <c r="C283" s="413"/>
      <c r="D283" s="413"/>
      <c r="E283" s="413"/>
      <c r="F283" s="413"/>
      <c r="G283" s="413"/>
      <c r="H283" s="412"/>
      <c r="I283" s="413"/>
      <c r="J283" s="413"/>
      <c r="K283" s="414">
        <f>H283</f>
        <v>0</v>
      </c>
      <c r="L283" s="412"/>
    </row>
    <row r="284" spans="1:12" x14ac:dyDescent="0.2">
      <c r="A284" s="1817" t="s">
        <v>93</v>
      </c>
      <c r="B284" s="266" t="s">
        <v>691</v>
      </c>
      <c r="C284" s="413"/>
      <c r="D284" s="413"/>
      <c r="E284" s="413"/>
      <c r="F284" s="413"/>
      <c r="G284" s="413"/>
      <c r="H284" s="412"/>
      <c r="I284" s="413"/>
      <c r="J284" s="413"/>
      <c r="K284" s="414">
        <f>H284</f>
        <v>0</v>
      </c>
      <c r="L284" s="412"/>
    </row>
    <row r="285" spans="1:12" x14ac:dyDescent="0.2">
      <c r="A285" s="1817"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3" t="s">
        <v>1028</v>
      </c>
      <c r="C287" s="413"/>
      <c r="D287" s="417"/>
      <c r="E287" s="413"/>
      <c r="F287" s="413"/>
      <c r="G287" s="413"/>
      <c r="H287" s="1869"/>
      <c r="I287" s="413"/>
      <c r="J287" s="413"/>
      <c r="K287" s="1869"/>
      <c r="L287" s="426"/>
    </row>
    <row r="288" spans="1:12" ht="12.75" customHeight="1" thickTop="1" thickBot="1" x14ac:dyDescent="0.25">
      <c r="A288" s="2229" t="s">
        <v>594</v>
      </c>
      <c r="B288" s="2231"/>
      <c r="C288" s="413"/>
      <c r="D288" s="415">
        <f>SUM(D223,D273,D274,D278)</f>
        <v>1396592</v>
      </c>
      <c r="E288" s="413"/>
      <c r="F288" s="413"/>
      <c r="G288" s="413"/>
      <c r="H288" s="415">
        <f>H286</f>
        <v>0</v>
      </c>
      <c r="I288" s="413"/>
      <c r="J288" s="413"/>
      <c r="K288" s="415">
        <f>SUM(K223,K273,K274,K278,K286,K287)</f>
        <v>1396592</v>
      </c>
      <c r="L288" s="415">
        <f>SUM(L223,L273,L274,L278,L286,L287)</f>
        <v>1312524</v>
      </c>
    </row>
    <row r="289" spans="1:14" ht="23.25" thickTop="1" x14ac:dyDescent="0.2">
      <c r="A289" s="901" t="s">
        <v>1176</v>
      </c>
      <c r="B289" s="902"/>
      <c r="C289" s="413"/>
      <c r="D289" s="416"/>
      <c r="E289" s="413"/>
      <c r="F289" s="413"/>
      <c r="G289" s="413"/>
      <c r="H289" s="441"/>
      <c r="I289" s="413"/>
      <c r="J289" s="413"/>
      <c r="K289" s="440">
        <f>'Revenues 9-14'!G275-'Expenditures 15-22'!K288</f>
        <v>73070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4"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69">
        <v>2530</v>
      </c>
      <c r="C294" s="412"/>
      <c r="D294" s="412"/>
      <c r="E294" s="412">
        <f>40275</f>
        <v>40275</v>
      </c>
      <c r="F294" s="412">
        <v>1465</v>
      </c>
      <c r="G294" s="412">
        <v>5623635</v>
      </c>
      <c r="H294" s="412"/>
      <c r="I294" s="436"/>
      <c r="J294" s="436"/>
      <c r="K294" s="414">
        <f>SUM(C294:J294)</f>
        <v>5665375</v>
      </c>
      <c r="L294" s="436">
        <f>5822912+5000+1350265</f>
        <v>7178177</v>
      </c>
    </row>
    <row r="295" spans="1:14" ht="13.5" customHeight="1" x14ac:dyDescent="0.2">
      <c r="A295" s="1848"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40275</v>
      </c>
      <c r="F296" s="425">
        <f t="shared" si="23"/>
        <v>1465</v>
      </c>
      <c r="G296" s="425">
        <f t="shared" si="23"/>
        <v>5623635</v>
      </c>
      <c r="H296" s="425">
        <f t="shared" si="23"/>
        <v>0</v>
      </c>
      <c r="I296" s="425">
        <f t="shared" si="23"/>
        <v>0</v>
      </c>
      <c r="J296" s="425">
        <f t="shared" si="23"/>
        <v>0</v>
      </c>
      <c r="K296" s="425">
        <f t="shared" si="23"/>
        <v>5665375</v>
      </c>
      <c r="L296" s="425">
        <f t="shared" si="23"/>
        <v>7178177</v>
      </c>
    </row>
    <row r="297" spans="1:14" ht="18" customHeight="1" thickTop="1" x14ac:dyDescent="0.2">
      <c r="A297" s="1827" t="s">
        <v>152</v>
      </c>
      <c r="B297" s="263"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c r="F299" s="413"/>
      <c r="G299" s="413"/>
      <c r="H299" s="436"/>
      <c r="I299" s="413"/>
      <c r="J299" s="413"/>
      <c r="K299" s="1061">
        <f>SUM(E299,H299)</f>
        <v>0</v>
      </c>
      <c r="L299" s="436"/>
    </row>
    <row r="300" spans="1:14" x14ac:dyDescent="0.2">
      <c r="A300" s="1817" t="s">
        <v>348</v>
      </c>
      <c r="B300" s="266">
        <v>4120</v>
      </c>
      <c r="C300" s="413"/>
      <c r="D300" s="413"/>
      <c r="E300" s="436"/>
      <c r="F300" s="413"/>
      <c r="G300" s="413"/>
      <c r="H300" s="436"/>
      <c r="I300" s="507"/>
      <c r="J300" s="413"/>
      <c r="K300" s="1061">
        <f>SUM(E300,H300)</f>
        <v>0</v>
      </c>
      <c r="L300" s="412"/>
    </row>
    <row r="301" spans="1:14" x14ac:dyDescent="0.2">
      <c r="A301" s="1817" t="s">
        <v>811</v>
      </c>
      <c r="B301" s="266">
        <v>4140</v>
      </c>
      <c r="C301" s="413"/>
      <c r="D301" s="413"/>
      <c r="E301" s="436"/>
      <c r="F301" s="413"/>
      <c r="G301" s="413"/>
      <c r="H301" s="436"/>
      <c r="I301" s="507"/>
      <c r="J301" s="413"/>
      <c r="K301" s="1061">
        <f>SUM(E301,H301)</f>
        <v>0</v>
      </c>
      <c r="L301" s="412"/>
    </row>
    <row r="302" spans="1:14" ht="12.75" customHeight="1" x14ac:dyDescent="0.2">
      <c r="A302" s="1823" t="s">
        <v>812</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27" t="s">
        <v>316</v>
      </c>
      <c r="B305" s="2228"/>
      <c r="C305" s="415">
        <f>SUM(C296)</f>
        <v>0</v>
      </c>
      <c r="D305" s="415">
        <f>SUM(D296)</f>
        <v>0</v>
      </c>
      <c r="E305" s="415">
        <f>SUM(E296,E303)</f>
        <v>40275</v>
      </c>
      <c r="F305" s="415">
        <f>SUM(F296)</f>
        <v>1465</v>
      </c>
      <c r="G305" s="415">
        <f>SUM(G296)</f>
        <v>5623635</v>
      </c>
      <c r="H305" s="415">
        <f>SUM(H296,H303)</f>
        <v>0</v>
      </c>
      <c r="I305" s="415">
        <f>SUM(I296)</f>
        <v>0</v>
      </c>
      <c r="J305" s="415">
        <f>SUM(J296)</f>
        <v>0</v>
      </c>
      <c r="K305" s="415">
        <f>SUM(K296,K303,K304)</f>
        <v>5665375</v>
      </c>
      <c r="L305" s="415">
        <f>SUM(L296,L303,L304)</f>
        <v>7178177</v>
      </c>
    </row>
    <row r="306" spans="1:14" ht="23.25" customHeight="1" thickTop="1" x14ac:dyDescent="0.2">
      <c r="A306" s="2223" t="s">
        <v>1176</v>
      </c>
      <c r="B306" s="2224"/>
      <c r="C306" s="419"/>
      <c r="D306" s="419"/>
      <c r="E306" s="419"/>
      <c r="F306" s="419"/>
      <c r="G306" s="419"/>
      <c r="H306" s="419"/>
      <c r="I306" s="419"/>
      <c r="J306" s="419"/>
      <c r="K306" s="430">
        <f>'Revenues 9-14'!H275-'Expenditures 15-22'!K305</f>
        <v>-2313282</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1070</v>
      </c>
      <c r="B310" s="2235"/>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v>23106</v>
      </c>
      <c r="F314" s="436"/>
      <c r="G314" s="436"/>
      <c r="H314" s="436"/>
      <c r="I314" s="436"/>
      <c r="J314" s="436"/>
      <c r="K314" s="1061">
        <f t="shared" si="24"/>
        <v>23106</v>
      </c>
      <c r="L314" s="436">
        <v>25000</v>
      </c>
      <c r="M314" s="909"/>
      <c r="N314" s="909"/>
    </row>
    <row r="315" spans="1:14" s="19" customFormat="1" x14ac:dyDescent="0.2">
      <c r="A315" s="891" t="s">
        <v>274</v>
      </c>
      <c r="B315" s="529" t="s">
        <v>323</v>
      </c>
      <c r="C315" s="436"/>
      <c r="D315" s="436"/>
      <c r="E315" s="436">
        <f>369840-25357</f>
        <v>344483</v>
      </c>
      <c r="F315" s="436"/>
      <c r="G315" s="436"/>
      <c r="H315" s="436"/>
      <c r="I315" s="436"/>
      <c r="J315" s="436"/>
      <c r="K315" s="1061">
        <f t="shared" si="24"/>
        <v>344483</v>
      </c>
      <c r="L315" s="436">
        <v>481684</v>
      </c>
      <c r="M315" s="909"/>
      <c r="N315" s="909"/>
    </row>
    <row r="316" spans="1:14" s="19" customFormat="1" x14ac:dyDescent="0.2">
      <c r="A316" s="891" t="s">
        <v>816</v>
      </c>
      <c r="B316" s="529" t="s">
        <v>324</v>
      </c>
      <c r="C316" s="436"/>
      <c r="D316" s="436"/>
      <c r="E316" s="436">
        <v>24573</v>
      </c>
      <c r="F316" s="436"/>
      <c r="G316" s="436"/>
      <c r="H316" s="436"/>
      <c r="I316" s="436"/>
      <c r="J316" s="436"/>
      <c r="K316" s="1061">
        <f t="shared" si="24"/>
        <v>24573</v>
      </c>
      <c r="L316" s="436">
        <v>25000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f>1029+17768</f>
        <v>18797</v>
      </c>
      <c r="F318" s="436"/>
      <c r="G318" s="436">
        <v>4295</v>
      </c>
      <c r="H318" s="436"/>
      <c r="I318" s="436"/>
      <c r="J318" s="436"/>
      <c r="K318" s="1061">
        <f t="shared" si="24"/>
        <v>23092</v>
      </c>
      <c r="L318" s="436">
        <f>46000</f>
        <v>46000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108720</v>
      </c>
      <c r="F320" s="436"/>
      <c r="G320" s="436"/>
      <c r="H320" s="436"/>
      <c r="I320" s="436"/>
      <c r="J320" s="436"/>
      <c r="K320" s="1061">
        <f t="shared" si="24"/>
        <v>108720</v>
      </c>
      <c r="L320" s="436">
        <v>100000</v>
      </c>
      <c r="M320" s="909"/>
      <c r="N320" s="909"/>
    </row>
    <row r="321" spans="1:14" s="19" customFormat="1" x14ac:dyDescent="0.2">
      <c r="A321" s="1852"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2"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832</v>
      </c>
      <c r="B323" s="532" t="s">
        <v>667</v>
      </c>
      <c r="C323" s="1062">
        <f>SUM(C312:C322)</f>
        <v>0</v>
      </c>
      <c r="D323" s="1062">
        <f t="shared" ref="D323:J323" si="25">SUM(D312:D322)</f>
        <v>0</v>
      </c>
      <c r="E323" s="1062">
        <f t="shared" si="25"/>
        <v>519679</v>
      </c>
      <c r="F323" s="1062">
        <f t="shared" si="25"/>
        <v>0</v>
      </c>
      <c r="G323" s="1062">
        <f t="shared" si="25"/>
        <v>4295</v>
      </c>
      <c r="H323" s="1062">
        <f t="shared" si="25"/>
        <v>0</v>
      </c>
      <c r="I323" s="1062">
        <f t="shared" si="25"/>
        <v>0</v>
      </c>
      <c r="J323" s="1062">
        <f t="shared" si="25"/>
        <v>0</v>
      </c>
      <c r="K323" s="1062">
        <f>SUM(K312:K322)</f>
        <v>523974</v>
      </c>
      <c r="L323" s="1062">
        <f>SUM(L312:L322)</f>
        <v>677684</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c r="I326" s="437"/>
      <c r="J326" s="437"/>
      <c r="K326" s="1061">
        <f>H326</f>
        <v>0</v>
      </c>
      <c r="L326" s="435"/>
    </row>
    <row r="327" spans="1:14" ht="12.75" customHeight="1" x14ac:dyDescent="0.2">
      <c r="A327" s="1849" t="s">
        <v>1390</v>
      </c>
      <c r="B327" s="528" t="s">
        <v>720</v>
      </c>
      <c r="C327" s="437"/>
      <c r="D327" s="437"/>
      <c r="E327" s="437"/>
      <c r="F327" s="437"/>
      <c r="G327" s="437"/>
      <c r="H327" s="435"/>
      <c r="I327" s="437"/>
      <c r="J327" s="437"/>
      <c r="K327" s="1061">
        <f>H327</f>
        <v>0</v>
      </c>
      <c r="L327" s="435"/>
    </row>
    <row r="328" spans="1:14" x14ac:dyDescent="0.2">
      <c r="A328" s="1817" t="s">
        <v>1073</v>
      </c>
      <c r="B328" s="114">
        <v>5150</v>
      </c>
      <c r="C328" s="437"/>
      <c r="D328" s="437"/>
      <c r="E328" s="437"/>
      <c r="F328" s="437"/>
      <c r="G328" s="437"/>
      <c r="H328" s="436"/>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0</v>
      </c>
      <c r="D331" s="1062">
        <f t="shared" ref="D331:J331" si="26">SUM(D323)</f>
        <v>0</v>
      </c>
      <c r="E331" s="1062">
        <f t="shared" si="26"/>
        <v>519679</v>
      </c>
      <c r="F331" s="1062">
        <f t="shared" si="26"/>
        <v>0</v>
      </c>
      <c r="G331" s="1062">
        <f t="shared" si="26"/>
        <v>4295</v>
      </c>
      <c r="H331" s="1062">
        <f>SUM(H323,H329)</f>
        <v>0</v>
      </c>
      <c r="I331" s="1062">
        <f t="shared" si="26"/>
        <v>0</v>
      </c>
      <c r="J331" s="1062">
        <f t="shared" si="26"/>
        <v>0</v>
      </c>
      <c r="K331" s="1062">
        <f>SUM(K323,K329)</f>
        <v>523974</v>
      </c>
      <c r="L331" s="425">
        <f>SUM(L323,L329,L330)</f>
        <v>677684</v>
      </c>
    </row>
    <row r="332" spans="1:14" ht="12.75" customHeight="1" thickTop="1" x14ac:dyDescent="0.2">
      <c r="A332" s="2225" t="s">
        <v>1176</v>
      </c>
      <c r="B332" s="2226"/>
      <c r="C332" s="413"/>
      <c r="D332" s="413"/>
      <c r="E332" s="413"/>
      <c r="F332" s="413"/>
      <c r="G332" s="413"/>
      <c r="H332" s="413"/>
      <c r="I332" s="413"/>
      <c r="J332" s="413"/>
      <c r="K332" s="1065">
        <f>'Revenues 9-14'!J275-'Expenditures 15-22'!K331</f>
        <v>296376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1141</v>
      </c>
      <c r="B334" s="2077"/>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v>20000</v>
      </c>
    </row>
    <row r="338" spans="1:14" x14ac:dyDescent="0.2">
      <c r="A338" s="1817" t="s">
        <v>221</v>
      </c>
      <c r="B338" s="266">
        <v>2540</v>
      </c>
      <c r="C338" s="412"/>
      <c r="D338" s="412"/>
      <c r="E338" s="412"/>
      <c r="F338" s="412"/>
      <c r="G338" s="412">
        <v>266708</v>
      </c>
      <c r="H338" s="412"/>
      <c r="I338" s="436"/>
      <c r="J338" s="436"/>
      <c r="K338" s="414">
        <f>SUM(C338:J338)</f>
        <v>266708</v>
      </c>
      <c r="L338" s="412">
        <f>156472+169517</f>
        <v>325989</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266708</v>
      </c>
      <c r="H339" s="415">
        <f t="shared" si="27"/>
        <v>0</v>
      </c>
      <c r="I339" s="415">
        <f t="shared" si="27"/>
        <v>0</v>
      </c>
      <c r="J339" s="415">
        <f t="shared" si="27"/>
        <v>0</v>
      </c>
      <c r="K339" s="415">
        <f t="shared" si="27"/>
        <v>266708</v>
      </c>
      <c r="L339" s="415">
        <f t="shared" si="27"/>
        <v>345989</v>
      </c>
    </row>
    <row r="340" spans="1:14" ht="12.75" customHeight="1" thickTop="1" x14ac:dyDescent="0.2">
      <c r="A340" s="1825"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266708</v>
      </c>
      <c r="H341" s="415">
        <f t="shared" si="28"/>
        <v>0</v>
      </c>
      <c r="I341" s="415">
        <f t="shared" si="28"/>
        <v>0</v>
      </c>
      <c r="J341" s="415">
        <f t="shared" si="28"/>
        <v>0</v>
      </c>
      <c r="K341" s="415">
        <f t="shared" si="28"/>
        <v>266708</v>
      </c>
      <c r="L341" s="415">
        <f t="shared" si="28"/>
        <v>345989</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0</v>
      </c>
      <c r="F354" s="415">
        <f t="shared" si="29"/>
        <v>0</v>
      </c>
      <c r="G354" s="415">
        <f t="shared" si="29"/>
        <v>266708</v>
      </c>
      <c r="H354" s="415">
        <f t="shared" si="29"/>
        <v>0</v>
      </c>
      <c r="I354" s="415">
        <f t="shared" si="29"/>
        <v>0</v>
      </c>
      <c r="J354" s="415">
        <f t="shared" si="29"/>
        <v>0</v>
      </c>
      <c r="K354" s="415">
        <f t="shared" si="29"/>
        <v>266708</v>
      </c>
      <c r="L354" s="415">
        <f>SUM(L341,L344,L352,L353)</f>
        <v>345989</v>
      </c>
    </row>
    <row r="355" spans="1:14" ht="23.25" thickTop="1" x14ac:dyDescent="0.2">
      <c r="A355" s="1856" t="s">
        <v>1176</v>
      </c>
      <c r="B355" s="469"/>
      <c r="C355" s="432"/>
      <c r="D355" s="432"/>
      <c r="E355" s="419"/>
      <c r="F355" s="419"/>
      <c r="G355" s="419"/>
      <c r="H355" s="419"/>
      <c r="I355" s="419"/>
      <c r="J355" s="417"/>
      <c r="K355" s="414">
        <f>'Revenues 9-14'!K275-'Expenditures 15-22'!K354</f>
        <v>97548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 xml:space="preserve">District's Accounting Basis is ACCRUAL </v>
      </c>
      <c r="B1" s="2243"/>
      <c r="C1" s="939" t="s">
        <v>1313</v>
      </c>
      <c r="D1" s="2237" t="s">
        <v>1314</v>
      </c>
      <c r="E1" s="2238"/>
      <c r="F1" s="2238"/>
      <c r="G1" s="2238"/>
      <c r="H1" s="2238"/>
      <c r="I1" s="2238"/>
      <c r="J1" s="2238"/>
      <c r="K1" s="2238"/>
      <c r="L1" s="2239"/>
      <c r="M1" s="2240" t="s">
        <v>214</v>
      </c>
      <c r="N1" s="2241"/>
    </row>
    <row r="2" spans="1:16" ht="13.5" customHeight="1" x14ac:dyDescent="0.2">
      <c r="A2" s="2244"/>
      <c r="B2" s="2245"/>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1936</v>
      </c>
      <c r="B4" s="798"/>
      <c r="C4" s="436"/>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1973</v>
      </c>
      <c r="B2" s="835" t="s">
        <v>1939</v>
      </c>
      <c r="C2" s="1084" t="s">
        <v>1940</v>
      </c>
      <c r="D2" s="1084" t="s">
        <v>1941</v>
      </c>
      <c r="E2" s="1084" t="s">
        <v>1942</v>
      </c>
      <c r="F2" s="1084" t="s">
        <v>1943</v>
      </c>
    </row>
    <row r="3" spans="1:6" ht="12" customHeight="1" x14ac:dyDescent="0.2">
      <c r="A3" s="2258"/>
      <c r="B3" s="547"/>
      <c r="C3" s="833"/>
      <c r="D3" s="834" t="s">
        <v>295</v>
      </c>
      <c r="E3" s="833"/>
      <c r="F3" s="834" t="s">
        <v>296</v>
      </c>
    </row>
    <row r="4" spans="1:6" ht="13.7" customHeight="1" x14ac:dyDescent="0.2">
      <c r="A4" s="545" t="s">
        <v>1374</v>
      </c>
      <c r="B4" s="560">
        <f>'Revenues 9-14'!C5</f>
        <v>29047953</v>
      </c>
      <c r="C4" s="512">
        <v>12840899</v>
      </c>
      <c r="D4" s="561">
        <f>B4-C4</f>
        <v>16207054</v>
      </c>
      <c r="E4" s="512">
        <v>23839267</v>
      </c>
      <c r="F4" s="561">
        <f>E4-C4</f>
        <v>10998368</v>
      </c>
    </row>
    <row r="5" spans="1:6" ht="13.7" customHeight="1" x14ac:dyDescent="0.2">
      <c r="A5" s="545" t="s">
        <v>1037</v>
      </c>
      <c r="B5" s="560">
        <f>'Revenues 9-14'!D5</f>
        <v>4341402</v>
      </c>
      <c r="C5" s="512">
        <v>1935927</v>
      </c>
      <c r="D5" s="561">
        <f t="shared" ref="D5:D18" si="0">B5-C5</f>
        <v>2405475</v>
      </c>
      <c r="E5" s="512">
        <v>3593859</v>
      </c>
      <c r="F5" s="561">
        <f>E5-C5</f>
        <v>1657932</v>
      </c>
    </row>
    <row r="6" spans="1:6" ht="13.7" customHeight="1" x14ac:dyDescent="0.2">
      <c r="A6" s="545" t="s">
        <v>479</v>
      </c>
      <c r="B6" s="560">
        <f>'Revenues 9-14'!E5</f>
        <v>5305417</v>
      </c>
      <c r="C6" s="512">
        <v>2360378</v>
      </c>
      <c r="D6" s="561">
        <f t="shared" si="0"/>
        <v>2945039</v>
      </c>
      <c r="E6" s="512">
        <v>4382363</v>
      </c>
      <c r="F6" s="561">
        <f t="shared" ref="F6:F18" si="1">E6-C6</f>
        <v>2021985</v>
      </c>
    </row>
    <row r="7" spans="1:6" ht="13.7" customHeight="1" x14ac:dyDescent="0.2">
      <c r="A7" s="545" t="s">
        <v>162</v>
      </c>
      <c r="B7" s="560">
        <f>'Revenues 9-14'!F5</f>
        <v>1453193</v>
      </c>
      <c r="C7" s="512">
        <v>710591</v>
      </c>
      <c r="D7" s="561">
        <f t="shared" si="0"/>
        <v>742602</v>
      </c>
      <c r="E7" s="512">
        <v>1317748</v>
      </c>
      <c r="F7" s="561">
        <f t="shared" si="1"/>
        <v>607157</v>
      </c>
    </row>
    <row r="8" spans="1:6" ht="13.7" customHeight="1" x14ac:dyDescent="0.2">
      <c r="A8" s="545" t="s">
        <v>1404</v>
      </c>
      <c r="B8" s="560">
        <f>'Revenues 9-14'!G5</f>
        <v>790933</v>
      </c>
      <c r="C8" s="512">
        <v>359141</v>
      </c>
      <c r="D8" s="561">
        <f t="shared" si="0"/>
        <v>431792</v>
      </c>
      <c r="E8" s="512">
        <v>666325</v>
      </c>
      <c r="F8" s="561">
        <f t="shared" si="1"/>
        <v>307184</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16</v>
      </c>
      <c r="C10" s="512">
        <v>7</v>
      </c>
      <c r="D10" s="561">
        <f t="shared" si="0"/>
        <v>9</v>
      </c>
      <c r="E10" s="512">
        <v>596</v>
      </c>
      <c r="F10" s="561">
        <f t="shared" si="1"/>
        <v>589</v>
      </c>
    </row>
    <row r="11" spans="1:6" x14ac:dyDescent="0.2">
      <c r="A11" s="545" t="s">
        <v>477</v>
      </c>
      <c r="B11" s="560">
        <f>'Revenues 9-14'!J5</f>
        <v>818691</v>
      </c>
      <c r="C11" s="512">
        <v>362989</v>
      </c>
      <c r="D11" s="561">
        <f t="shared" si="0"/>
        <v>455702</v>
      </c>
      <c r="E11" s="512">
        <v>674072</v>
      </c>
      <c r="F11" s="561">
        <f t="shared" si="1"/>
        <v>311083</v>
      </c>
    </row>
    <row r="12" spans="1:6" ht="13.7" customHeight="1" x14ac:dyDescent="0.2">
      <c r="A12" s="545" t="s">
        <v>164</v>
      </c>
      <c r="B12" s="560">
        <f>'Revenues 9-14'!K5</f>
        <v>363938</v>
      </c>
      <c r="C12" s="512">
        <v>161310</v>
      </c>
      <c r="D12" s="561">
        <f t="shared" si="0"/>
        <v>202628</v>
      </c>
      <c r="E12" s="512">
        <v>297999</v>
      </c>
      <c r="F12" s="561">
        <f t="shared" si="1"/>
        <v>136689</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215335</v>
      </c>
      <c r="C14" s="512">
        <v>113292</v>
      </c>
      <c r="D14" s="561">
        <f t="shared" si="0"/>
        <v>102043</v>
      </c>
      <c r="E14" s="512">
        <v>208598</v>
      </c>
      <c r="F14" s="561">
        <f t="shared" si="1"/>
        <v>95306</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676145</v>
      </c>
      <c r="C16" s="512">
        <v>361139</v>
      </c>
      <c r="D16" s="561">
        <f t="shared" si="0"/>
        <v>315006</v>
      </c>
      <c r="E16" s="512">
        <v>676456</v>
      </c>
      <c r="F16" s="561">
        <f t="shared" si="1"/>
        <v>315317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43013023</v>
      </c>
      <c r="C19" s="562">
        <f>SUM(C4:C18)</f>
        <v>19205673</v>
      </c>
      <c r="D19" s="562">
        <f>SUM(D4:D18)</f>
        <v>23807350</v>
      </c>
      <c r="E19" s="562">
        <f>SUM(E4:E18)</f>
        <v>35657283</v>
      </c>
      <c r="F19" s="562">
        <f>SUM(F4:F18)</f>
        <v>16451610</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J33" sqref="J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3" t="s">
        <v>732</v>
      </c>
      <c r="B1" s="2264"/>
      <c r="C1" s="837"/>
    </row>
    <row r="2" spans="1:7" ht="33.75" customHeight="1" x14ac:dyDescent="0.2">
      <c r="A2" s="2272" t="s">
        <v>1975</v>
      </c>
      <c r="B2" s="2273"/>
      <c r="C2" s="1629" t="s">
        <v>1944</v>
      </c>
      <c r="D2" s="1629" t="s">
        <v>1945</v>
      </c>
      <c r="E2" s="1629" t="s">
        <v>1946</v>
      </c>
      <c r="F2" s="1629" t="s">
        <v>1947</v>
      </c>
    </row>
    <row r="3" spans="1:7" ht="23.25" customHeight="1" x14ac:dyDescent="0.2">
      <c r="A3" s="2278" t="s">
        <v>1327</v>
      </c>
      <c r="B3" s="2279"/>
      <c r="C3" s="2265"/>
      <c r="D3" s="2266"/>
      <c r="E3" s="2266"/>
      <c r="F3" s="2267"/>
    </row>
    <row r="4" spans="1:7" ht="12.75" customHeight="1" thickBot="1" x14ac:dyDescent="0.25">
      <c r="A4" s="2261" t="s">
        <v>733</v>
      </c>
      <c r="B4" s="2274"/>
      <c r="C4" s="927"/>
      <c r="D4" s="927"/>
      <c r="E4" s="927"/>
      <c r="F4" s="1604">
        <f>SUM(C4+D4)-E4</f>
        <v>0</v>
      </c>
    </row>
    <row r="5" spans="1:7" ht="13.5" thickTop="1" x14ac:dyDescent="0.2">
      <c r="A5" s="2275" t="s">
        <v>1323</v>
      </c>
      <c r="B5" s="2260"/>
      <c r="C5" s="2268"/>
      <c r="D5" s="2269"/>
      <c r="E5" s="2269"/>
      <c r="F5" s="227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76" t="s">
        <v>734</v>
      </c>
      <c r="B15" s="2277"/>
      <c r="C15" s="1604">
        <f>SUM(C6:C14)</f>
        <v>0</v>
      </c>
      <c r="D15" s="1604">
        <f>SUM(D6:D14)</f>
        <v>0</v>
      </c>
      <c r="E15" s="1604">
        <f>SUM(E6:E14)</f>
        <v>0</v>
      </c>
      <c r="F15" s="1604">
        <f>SUM(F6:F14)</f>
        <v>0</v>
      </c>
      <c r="G15" s="685"/>
    </row>
    <row r="16" spans="1:7" s="56" customFormat="1" ht="13.5" thickTop="1" x14ac:dyDescent="0.2">
      <c r="A16" s="2271" t="s">
        <v>1324</v>
      </c>
      <c r="B16" s="2260"/>
      <c r="C16" s="2268"/>
      <c r="D16" s="2269"/>
      <c r="E16" s="2269"/>
      <c r="F16" s="2270"/>
    </row>
    <row r="17" spans="1:11" ht="12.75" customHeight="1" thickBot="1" x14ac:dyDescent="0.25">
      <c r="A17" s="2286" t="s">
        <v>67</v>
      </c>
      <c r="B17" s="2287"/>
      <c r="C17" s="1605"/>
      <c r="D17" s="512"/>
      <c r="E17" s="1605"/>
      <c r="F17" s="1604">
        <f>SUM(C17+D17)-E17</f>
        <v>0</v>
      </c>
    </row>
    <row r="18" spans="1:11" ht="12.75" customHeight="1" thickTop="1" thickBot="1" x14ac:dyDescent="0.25">
      <c r="A18" s="2286" t="s">
        <v>7</v>
      </c>
      <c r="B18" s="2287"/>
      <c r="C18" s="1605"/>
      <c r="D18" s="512"/>
      <c r="E18" s="1605"/>
      <c r="F18" s="1604">
        <f>SUM(C18+D18)-E18</f>
        <v>0</v>
      </c>
    </row>
    <row r="19" spans="1:11" ht="12.75" customHeight="1" thickTop="1" thickBot="1" x14ac:dyDescent="0.25">
      <c r="A19" s="2286" t="s">
        <v>453</v>
      </c>
      <c r="B19" s="2287"/>
      <c r="C19" s="1605"/>
      <c r="D19" s="512"/>
      <c r="E19" s="1605"/>
      <c r="F19" s="1604">
        <f>SUM(C19+D19)-E19</f>
        <v>0</v>
      </c>
    </row>
    <row r="20" spans="1:11" ht="12.75" customHeight="1" thickTop="1" thickBot="1" x14ac:dyDescent="0.25">
      <c r="A20" s="2288" t="s">
        <v>526</v>
      </c>
      <c r="B20" s="2289"/>
      <c r="C20" s="1605"/>
      <c r="D20" s="512"/>
      <c r="E20" s="1605"/>
      <c r="F20" s="1604">
        <f>SUM(C20+D20)-E20</f>
        <v>0</v>
      </c>
    </row>
    <row r="21" spans="1:11" ht="14.25" thickTop="1" thickBot="1" x14ac:dyDescent="0.25">
      <c r="A21" s="2261" t="s">
        <v>735</v>
      </c>
      <c r="B21" s="2277"/>
      <c r="C21" s="1604">
        <f>SUM(C17:C20)</f>
        <v>0</v>
      </c>
      <c r="D21" s="1604">
        <f>SUM(D17:D20)</f>
        <v>0</v>
      </c>
      <c r="E21" s="1604">
        <f>SUM(E17:E20)</f>
        <v>0</v>
      </c>
      <c r="F21" s="1604">
        <f>SUM(F17:F20)</f>
        <v>0</v>
      </c>
      <c r="G21" s="685"/>
    </row>
    <row r="22" spans="1:11" ht="13.5" thickTop="1" x14ac:dyDescent="0.2">
      <c r="A22" s="2290" t="s">
        <v>1325</v>
      </c>
      <c r="B22" s="2260"/>
      <c r="C22" s="2268"/>
      <c r="D22" s="2269"/>
      <c r="E22" s="2269"/>
      <c r="F22" s="2270"/>
    </row>
    <row r="23" spans="1:11" ht="23.25" customHeight="1" thickBot="1" x14ac:dyDescent="0.25">
      <c r="A23" s="2261" t="s">
        <v>736</v>
      </c>
      <c r="B23" s="2277"/>
      <c r="C23" s="927"/>
      <c r="D23" s="927"/>
      <c r="E23" s="927"/>
      <c r="F23" s="1604">
        <f>SUM(C23+D23)-E23</f>
        <v>0</v>
      </c>
      <c r="G23" s="685"/>
    </row>
    <row r="24" spans="1:11" ht="13.5" thickTop="1" x14ac:dyDescent="0.2">
      <c r="A24" s="2290" t="s">
        <v>1326</v>
      </c>
      <c r="B24" s="2260"/>
      <c r="C24" s="2268"/>
      <c r="D24" s="2269"/>
      <c r="E24" s="2269"/>
      <c r="F24" s="2270"/>
    </row>
    <row r="25" spans="1:11" ht="13.5" thickBot="1" x14ac:dyDescent="0.25">
      <c r="A25" s="2261" t="s">
        <v>737</v>
      </c>
      <c r="B25" s="2293"/>
      <c r="C25" s="927"/>
      <c r="D25" s="927"/>
      <c r="E25" s="927"/>
      <c r="F25" s="1604">
        <f>SUM(C25+D25)-E25</f>
        <v>0</v>
      </c>
      <c r="G25" s="685"/>
    </row>
    <row r="26" spans="1:11" ht="13.5" thickTop="1" x14ac:dyDescent="0.2">
      <c r="A26" s="2259" t="s">
        <v>761</v>
      </c>
      <c r="B26" s="2260"/>
      <c r="C26" s="1606"/>
      <c r="D26" s="1606"/>
      <c r="E26" s="1606"/>
      <c r="F26" s="1607"/>
    </row>
    <row r="27" spans="1:11" ht="13.5" thickBot="1" x14ac:dyDescent="0.25">
      <c r="A27" s="2261" t="s">
        <v>1259</v>
      </c>
      <c r="B27" s="2262"/>
      <c r="C27" s="512"/>
      <c r="D27" s="512"/>
      <c r="E27" s="512"/>
      <c r="F27" s="1604">
        <f>SUM(C27+D27)-E27</f>
        <v>0</v>
      </c>
      <c r="G27" s="685"/>
    </row>
    <row r="28" spans="1:11" ht="7.5" customHeight="1" thickTop="1" x14ac:dyDescent="0.2">
      <c r="A28" s="548"/>
    </row>
    <row r="29" spans="1:11" ht="23.25" customHeight="1" x14ac:dyDescent="0.2">
      <c r="A29" s="2291" t="s">
        <v>684</v>
      </c>
      <c r="B29" s="2292"/>
      <c r="C29" s="120"/>
      <c r="D29" s="120"/>
      <c r="E29" s="120"/>
      <c r="F29" s="120"/>
      <c r="G29" s="120"/>
      <c r="H29" s="120"/>
      <c r="I29" s="120"/>
      <c r="J29" s="120"/>
    </row>
    <row r="30" spans="1:11" ht="47.25" customHeight="1" x14ac:dyDescent="0.2">
      <c r="A30" s="757" t="s">
        <v>1260</v>
      </c>
      <c r="B30" s="130" t="s">
        <v>1337</v>
      </c>
      <c r="C30" s="130" t="s">
        <v>685</v>
      </c>
      <c r="D30" s="130" t="s">
        <v>1338</v>
      </c>
      <c r="E30" s="130" t="s">
        <v>2073</v>
      </c>
      <c r="F30" s="130" t="s">
        <v>1948</v>
      </c>
      <c r="G30" s="130" t="s">
        <v>1705</v>
      </c>
      <c r="H30" s="130" t="s">
        <v>1949</v>
      </c>
      <c r="I30" s="130" t="s">
        <v>2074</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t="s">
        <v>2099</v>
      </c>
      <c r="B32" s="658">
        <v>37377</v>
      </c>
      <c r="C32" s="1102">
        <v>25200000</v>
      </c>
      <c r="D32" s="1610" t="s">
        <v>2106</v>
      </c>
      <c r="E32" s="1102">
        <v>11565000</v>
      </c>
      <c r="F32" s="1102"/>
      <c r="G32" s="1102"/>
      <c r="H32" s="1102">
        <v>2675000</v>
      </c>
      <c r="I32" s="1103">
        <f>((E32+F32)-H32)+G32</f>
        <v>8890000</v>
      </c>
      <c r="J32" s="1102">
        <v>5840983</v>
      </c>
      <c r="K32" s="118"/>
    </row>
    <row r="33" spans="1:11" ht="12" customHeight="1" x14ac:dyDescent="0.2">
      <c r="A33" s="1104" t="s">
        <v>2100</v>
      </c>
      <c r="B33" s="658">
        <v>40422</v>
      </c>
      <c r="C33" s="1102">
        <v>1768000</v>
      </c>
      <c r="D33" s="1610" t="s">
        <v>2107</v>
      </c>
      <c r="E33" s="1102">
        <v>981000</v>
      </c>
      <c r="F33" s="1102"/>
      <c r="G33" s="1102"/>
      <c r="H33" s="1102">
        <v>152000</v>
      </c>
      <c r="I33" s="1103">
        <f t="shared" ref="I33:I48" si="1">((E33+F33)-H33)+G33</f>
        <v>829000</v>
      </c>
      <c r="J33" s="1102">
        <v>829000</v>
      </c>
      <c r="K33" s="118"/>
    </row>
    <row r="34" spans="1:11" ht="12" customHeight="1" x14ac:dyDescent="0.2">
      <c r="A34" s="1104" t="s">
        <v>2101</v>
      </c>
      <c r="B34" s="658">
        <v>40526</v>
      </c>
      <c r="C34" s="1102">
        <v>17500000</v>
      </c>
      <c r="D34" s="1610" t="s">
        <v>2107</v>
      </c>
      <c r="E34" s="1102">
        <v>15880000</v>
      </c>
      <c r="F34" s="1102"/>
      <c r="G34" s="1102"/>
      <c r="H34" s="1102">
        <v>490000</v>
      </c>
      <c r="I34" s="1103">
        <f t="shared" si="1"/>
        <v>15390000</v>
      </c>
      <c r="J34" s="1102">
        <v>15390000</v>
      </c>
      <c r="K34" s="117"/>
    </row>
    <row r="35" spans="1:11" ht="12" customHeight="1" x14ac:dyDescent="0.2">
      <c r="A35" s="1104" t="s">
        <v>2102</v>
      </c>
      <c r="B35" s="658">
        <v>40834</v>
      </c>
      <c r="C35" s="1105">
        <v>6000000</v>
      </c>
      <c r="D35" s="1610" t="s">
        <v>2107</v>
      </c>
      <c r="E35" s="1105">
        <v>4775000</v>
      </c>
      <c r="F35" s="1105"/>
      <c r="G35" s="1105"/>
      <c r="H35" s="1105">
        <v>325000</v>
      </c>
      <c r="I35" s="1103">
        <f t="shared" si="1"/>
        <v>4450000</v>
      </c>
      <c r="J35" s="1105">
        <v>4450000</v>
      </c>
      <c r="K35" s="117"/>
    </row>
    <row r="36" spans="1:11" ht="12" customHeight="1" x14ac:dyDescent="0.2">
      <c r="A36" s="1104" t="s">
        <v>2103</v>
      </c>
      <c r="B36" s="658">
        <v>40912</v>
      </c>
      <c r="C36" s="1102">
        <v>9880000</v>
      </c>
      <c r="D36" s="1610" t="s">
        <v>2107</v>
      </c>
      <c r="E36" s="1102">
        <v>8430000</v>
      </c>
      <c r="F36" s="1102"/>
      <c r="G36" s="1102"/>
      <c r="H36" s="1102">
        <v>940000</v>
      </c>
      <c r="I36" s="1103">
        <f t="shared" si="1"/>
        <v>7490000</v>
      </c>
      <c r="J36" s="1102">
        <v>7490000</v>
      </c>
      <c r="K36" s="122"/>
    </row>
    <row r="37" spans="1:11" ht="12" customHeight="1" x14ac:dyDescent="0.2">
      <c r="A37" s="1104" t="s">
        <v>2104</v>
      </c>
      <c r="B37" s="658">
        <v>37681</v>
      </c>
      <c r="C37" s="436">
        <v>3000000</v>
      </c>
      <c r="D37" s="1611" t="s">
        <v>2107</v>
      </c>
      <c r="E37" s="436">
        <v>1000000</v>
      </c>
      <c r="F37" s="436"/>
      <c r="G37" s="436"/>
      <c r="H37" s="436">
        <v>1000000</v>
      </c>
      <c r="I37" s="1103">
        <f t="shared" si="1"/>
        <v>0</v>
      </c>
      <c r="J37" s="436"/>
      <c r="K37" s="117"/>
    </row>
    <row r="38" spans="1:11" ht="12" customHeight="1" x14ac:dyDescent="0.2">
      <c r="A38" s="1104" t="s">
        <v>2105</v>
      </c>
      <c r="B38" s="658">
        <v>42423</v>
      </c>
      <c r="C38" s="1102">
        <v>3166000</v>
      </c>
      <c r="D38" s="1608" t="s">
        <v>2107</v>
      </c>
      <c r="E38" s="1106"/>
      <c r="F38" s="1106">
        <v>3166000</v>
      </c>
      <c r="G38" s="1106"/>
      <c r="H38" s="1106"/>
      <c r="I38" s="1103">
        <f t="shared" si="1"/>
        <v>3166000</v>
      </c>
      <c r="J38" s="1107">
        <v>3166000</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66514000</v>
      </c>
      <c r="D49" s="1609"/>
      <c r="E49" s="1103">
        <f t="shared" ref="E49:J49" si="2">SUM(E31:E48)</f>
        <v>42631000</v>
      </c>
      <c r="F49" s="1103">
        <f t="shared" si="2"/>
        <v>3166000</v>
      </c>
      <c r="G49" s="1103">
        <f t="shared" si="2"/>
        <v>0</v>
      </c>
      <c r="H49" s="1103">
        <f t="shared" si="2"/>
        <v>5582000</v>
      </c>
      <c r="I49" s="1103">
        <f t="shared" si="2"/>
        <v>40215000</v>
      </c>
      <c r="J49" s="1103">
        <f t="shared" si="2"/>
        <v>37165983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0" t="s">
        <v>686</v>
      </c>
      <c r="C52" s="2281"/>
      <c r="D52" s="2281"/>
      <c r="E52" s="124" t="s">
        <v>1010</v>
      </c>
      <c r="F52" s="2282"/>
      <c r="G52" s="2283"/>
      <c r="H52" s="118"/>
      <c r="I52" s="118"/>
      <c r="J52" s="121"/>
    </row>
    <row r="53" spans="1:11" ht="11.25" customHeight="1" x14ac:dyDescent="0.2">
      <c r="A53" s="753" t="s">
        <v>1085</v>
      </c>
      <c r="B53" s="125" t="s">
        <v>1126</v>
      </c>
      <c r="C53" s="121"/>
      <c r="D53" s="117"/>
      <c r="E53" s="124" t="s">
        <v>586</v>
      </c>
      <c r="F53" s="2284"/>
      <c r="G53" s="2285"/>
      <c r="H53" s="118"/>
      <c r="I53" s="118"/>
      <c r="J53" s="121"/>
    </row>
    <row r="54" spans="1:11" ht="11.25" customHeight="1" x14ac:dyDescent="0.2">
      <c r="A54" s="754" t="s">
        <v>1086</v>
      </c>
      <c r="B54" s="123" t="s">
        <v>1127</v>
      </c>
      <c r="C54" s="121"/>
      <c r="D54" s="117"/>
      <c r="E54" s="124" t="s">
        <v>587</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1" sqref="H1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1022</v>
      </c>
      <c r="B1" s="2312"/>
      <c r="C1" s="2312"/>
      <c r="D1" s="2312"/>
      <c r="E1" s="2312"/>
      <c r="F1" s="2312"/>
      <c r="G1" s="2313"/>
      <c r="H1" s="1239"/>
      <c r="I1" s="759"/>
      <c r="J1" s="758"/>
    </row>
    <row r="2" spans="1:11" ht="36.75" x14ac:dyDescent="0.2">
      <c r="A2" s="2297" t="s">
        <v>1976</v>
      </c>
      <c r="B2" s="2298"/>
      <c r="C2" s="2298"/>
      <c r="D2" s="2298"/>
      <c r="E2" s="2299"/>
      <c r="F2" s="1889" t="s">
        <v>1076</v>
      </c>
      <c r="G2" s="1890" t="s">
        <v>101</v>
      </c>
      <c r="H2" s="1890" t="s">
        <v>478</v>
      </c>
      <c r="I2" s="1890" t="s">
        <v>1378</v>
      </c>
      <c r="J2" s="1890" t="s">
        <v>1021</v>
      </c>
      <c r="K2" s="1890" t="s">
        <v>145</v>
      </c>
    </row>
    <row r="3" spans="1:11" x14ac:dyDescent="0.2">
      <c r="A3" s="2300" t="s">
        <v>1950</v>
      </c>
      <c r="B3" s="2301"/>
      <c r="C3" s="2301"/>
      <c r="D3" s="2301"/>
      <c r="E3" s="2302"/>
      <c r="F3" s="255"/>
      <c r="G3" s="563"/>
      <c r="H3" s="563">
        <v>-268983</v>
      </c>
      <c r="I3" s="563"/>
      <c r="J3" s="1216">
        <v>4787982</v>
      </c>
      <c r="K3" s="1216"/>
    </row>
    <row r="4" spans="1:11" x14ac:dyDescent="0.2">
      <c r="A4" s="2303" t="s">
        <v>433</v>
      </c>
      <c r="B4" s="2304"/>
      <c r="C4" s="2304"/>
      <c r="D4" s="2304"/>
      <c r="E4" s="2281"/>
      <c r="F4" s="550"/>
      <c r="G4" s="571"/>
      <c r="H4" s="570"/>
      <c r="I4" s="571"/>
      <c r="J4" s="1194"/>
      <c r="K4" s="1194"/>
    </row>
    <row r="5" spans="1:11" ht="13.5" customHeight="1" x14ac:dyDescent="0.2">
      <c r="A5" s="2314" t="s">
        <v>1258</v>
      </c>
      <c r="B5" s="2315"/>
      <c r="C5" s="2315"/>
      <c r="D5" s="2315"/>
      <c r="E5" s="2316"/>
      <c r="F5" s="1150" t="s">
        <v>1013</v>
      </c>
      <c r="G5" s="569"/>
      <c r="H5" s="563">
        <v>196471</v>
      </c>
      <c r="I5" s="1213"/>
      <c r="J5" s="1184"/>
      <c r="K5" s="1184"/>
    </row>
    <row r="6" spans="1:11" x14ac:dyDescent="0.2">
      <c r="A6" s="1891" t="s">
        <v>835</v>
      </c>
      <c r="B6" s="1892"/>
      <c r="C6" s="1892"/>
      <c r="D6" s="1892"/>
      <c r="E6" s="1893"/>
      <c r="F6" s="256" t="s">
        <v>1014</v>
      </c>
      <c r="G6" s="563"/>
      <c r="H6" s="563"/>
      <c r="I6" s="563"/>
      <c r="J6" s="1216">
        <v>2830</v>
      </c>
      <c r="K6" s="1216"/>
    </row>
    <row r="7" spans="1:11" x14ac:dyDescent="0.2">
      <c r="A7" s="651" t="s">
        <v>282</v>
      </c>
      <c r="B7" s="1894"/>
      <c r="C7" s="1894"/>
      <c r="D7" s="1894"/>
      <c r="E7" s="1895"/>
      <c r="F7" s="1150" t="s">
        <v>1015</v>
      </c>
      <c r="G7" s="571"/>
      <c r="H7" s="571"/>
      <c r="I7" s="571"/>
      <c r="J7" s="1214"/>
      <c r="K7" s="1216"/>
    </row>
    <row r="8" spans="1:11" x14ac:dyDescent="0.2">
      <c r="A8" s="651" t="s">
        <v>407</v>
      </c>
      <c r="B8" s="1894"/>
      <c r="C8" s="1894"/>
      <c r="D8" s="1894"/>
      <c r="E8" s="1895"/>
      <c r="F8" s="1150" t="s">
        <v>1016</v>
      </c>
      <c r="G8" s="568"/>
      <c r="H8" s="568"/>
      <c r="I8" s="568"/>
      <c r="J8" s="1216">
        <v>3292754</v>
      </c>
      <c r="K8" s="1194"/>
    </row>
    <row r="9" spans="1:11" x14ac:dyDescent="0.2">
      <c r="A9" s="651" t="s">
        <v>145</v>
      </c>
      <c r="B9" s="1894"/>
      <c r="C9" s="1894"/>
      <c r="D9" s="1894"/>
      <c r="E9" s="1895"/>
      <c r="F9" s="256" t="s">
        <v>1018</v>
      </c>
      <c r="G9" s="568"/>
      <c r="H9" s="569"/>
      <c r="I9" s="569"/>
      <c r="J9" s="1214"/>
      <c r="K9" s="1216"/>
    </row>
    <row r="10" spans="1:11" ht="12" customHeight="1" x14ac:dyDescent="0.2">
      <c r="A10" s="2317" t="s">
        <v>1911</v>
      </c>
      <c r="B10" s="2294"/>
      <c r="C10" s="2294"/>
      <c r="D10" s="2294"/>
      <c r="E10" s="2318"/>
      <c r="F10" s="1282" t="s">
        <v>1029</v>
      </c>
      <c r="G10" s="568"/>
      <c r="H10" s="1283">
        <v>425545</v>
      </c>
      <c r="I10" s="563"/>
      <c r="J10" s="1216">
        <v>35000</v>
      </c>
      <c r="K10" s="1216"/>
    </row>
    <row r="11" spans="1:11" x14ac:dyDescent="0.2">
      <c r="A11" s="2314" t="s">
        <v>167</v>
      </c>
      <c r="B11" s="2315"/>
      <c r="C11" s="2315"/>
      <c r="D11" s="2315"/>
      <c r="E11" s="2316"/>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622016</v>
      </c>
      <c r="I12" s="564">
        <f>SUM(I5:I11)</f>
        <v>0</v>
      </c>
      <c r="J12" s="564">
        <f>SUM(J5:J11)</f>
        <v>3330584</v>
      </c>
      <c r="K12" s="564">
        <f>SUM(K5:K11)</f>
        <v>0</v>
      </c>
    </row>
    <row r="13" spans="1:11" ht="12.75" customHeight="1" thickTop="1" x14ac:dyDescent="0.2">
      <c r="A13" s="2305" t="s">
        <v>434</v>
      </c>
      <c r="B13" s="2306"/>
      <c r="C13" s="2306"/>
      <c r="D13" s="2306"/>
      <c r="E13" s="2307"/>
      <c r="F13" s="1151"/>
      <c r="G13" s="565"/>
      <c r="H13" s="566"/>
      <c r="I13" s="567"/>
      <c r="J13" s="567"/>
      <c r="K13" s="567"/>
    </row>
    <row r="14" spans="1:11" x14ac:dyDescent="0.2">
      <c r="A14" s="2322" t="s">
        <v>534</v>
      </c>
      <c r="B14" s="2322"/>
      <c r="C14" s="2322"/>
      <c r="D14" s="2322"/>
      <c r="E14" s="2323"/>
      <c r="F14" s="257" t="s">
        <v>1019</v>
      </c>
      <c r="G14" s="568"/>
      <c r="H14" s="563"/>
      <c r="I14" s="569"/>
      <c r="J14" s="1184"/>
      <c r="K14" s="1216"/>
    </row>
    <row r="15" spans="1:11" x14ac:dyDescent="0.2">
      <c r="A15" s="2315" t="s">
        <v>5</v>
      </c>
      <c r="B15" s="2315"/>
      <c r="C15" s="2315"/>
      <c r="D15" s="2315"/>
      <c r="E15" s="2316"/>
      <c r="F15" s="257" t="s">
        <v>1020</v>
      </c>
      <c r="G15" s="569"/>
      <c r="H15" s="563"/>
      <c r="I15" s="563"/>
      <c r="J15" s="1216">
        <v>4254155</v>
      </c>
      <c r="K15" s="1216"/>
    </row>
    <row r="16" spans="1:11" ht="12.75" customHeight="1" x14ac:dyDescent="0.2">
      <c r="A16" s="2315" t="s">
        <v>338</v>
      </c>
      <c r="B16" s="2315"/>
      <c r="C16" s="2315"/>
      <c r="D16" s="2315"/>
      <c r="E16" s="2316"/>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08" t="s">
        <v>432</v>
      </c>
      <c r="B18" s="2309"/>
      <c r="C18" s="2309"/>
      <c r="D18" s="2309"/>
      <c r="E18" s="2310"/>
      <c r="F18" s="257" t="s">
        <v>1106</v>
      </c>
      <c r="G18" s="568"/>
      <c r="H18" s="568"/>
      <c r="I18" s="568"/>
      <c r="J18" s="1216">
        <v>436456</v>
      </c>
      <c r="K18" s="1202"/>
    </row>
    <row r="19" spans="1:11" ht="23.25" customHeight="1" x14ac:dyDescent="0.2">
      <c r="A19" s="2315" t="s">
        <v>489</v>
      </c>
      <c r="B19" s="2325"/>
      <c r="C19" s="2325"/>
      <c r="D19" s="2325"/>
      <c r="E19" s="2316"/>
      <c r="F19" s="257" t="s">
        <v>1107</v>
      </c>
      <c r="G19" s="568"/>
      <c r="H19" s="568"/>
      <c r="I19" s="568"/>
      <c r="J19" s="1216">
        <v>1815000</v>
      </c>
      <c r="K19" s="1202"/>
    </row>
    <row r="20" spans="1:11" ht="12.75" customHeight="1" x14ac:dyDescent="0.2">
      <c r="A20" s="2326" t="s">
        <v>1910</v>
      </c>
      <c r="B20" s="2327"/>
      <c r="C20" s="2327"/>
      <c r="D20" s="2327"/>
      <c r="E20" s="2328"/>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2251456</v>
      </c>
      <c r="K21" s="1200"/>
    </row>
    <row r="22" spans="1:11" ht="25.5" customHeight="1" thickTop="1" x14ac:dyDescent="0.2">
      <c r="A22" s="2294" t="s">
        <v>1912</v>
      </c>
      <c r="B22" s="2294"/>
      <c r="C22" s="2294"/>
      <c r="D22" s="2294"/>
      <c r="E22" s="2324"/>
      <c r="F22" s="257" t="s">
        <v>1029</v>
      </c>
      <c r="G22" s="568"/>
      <c r="H22" s="563">
        <v>359581</v>
      </c>
      <c r="I22" s="563"/>
      <c r="J22" s="1217"/>
      <c r="K22" s="1216"/>
    </row>
    <row r="23" spans="1:11" ht="12.75" customHeight="1" thickBot="1" x14ac:dyDescent="0.25">
      <c r="A23" s="1243" t="s">
        <v>1078</v>
      </c>
      <c r="B23" s="1238"/>
      <c r="C23" s="1238"/>
      <c r="D23" s="1238"/>
      <c r="E23" s="1244"/>
      <c r="F23" s="1203"/>
      <c r="G23" s="564">
        <f>SUM(G14:G16,G21,G22)</f>
        <v>0</v>
      </c>
      <c r="H23" s="564">
        <f>SUM(H14:H16,H21,H22)</f>
        <v>359581</v>
      </c>
      <c r="I23" s="564">
        <f>SUM(I14:I16,I21,I22)</f>
        <v>0</v>
      </c>
      <c r="J23" s="564">
        <f>SUM(J14:J16,J21,J22)</f>
        <v>6505611</v>
      </c>
      <c r="K23" s="564">
        <f>SUM(K14:K16,K21,K22)</f>
        <v>0</v>
      </c>
    </row>
    <row r="24" spans="1:11" ht="12.75" customHeight="1" thickTop="1" thickBot="1" x14ac:dyDescent="0.25">
      <c r="A24" s="1243" t="s">
        <v>1951</v>
      </c>
      <c r="B24" s="1211"/>
      <c r="C24" s="1211"/>
      <c r="D24" s="1211"/>
      <c r="E24" s="1245"/>
      <c r="F24" s="1246"/>
      <c r="G24" s="1218">
        <f>SUM(G3,G12)-G23</f>
        <v>0</v>
      </c>
      <c r="H24" s="1218">
        <f>SUM(H3,H12)-H23</f>
        <v>-6548</v>
      </c>
      <c r="I24" s="1218">
        <f>SUM(I3,I12)-I23</f>
        <v>0</v>
      </c>
      <c r="J24" s="1218">
        <f>SUM(J3,J12)-J23</f>
        <v>1612955</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-6548</v>
      </c>
      <c r="I26" s="1220">
        <f>I24-I25</f>
        <v>0</v>
      </c>
      <c r="J26" s="1220">
        <f>J24-J25</f>
        <v>1612955</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2084</v>
      </c>
      <c r="E30" s="634" t="s">
        <v>886</v>
      </c>
      <c r="F30" s="56"/>
      <c r="G30" s="552"/>
    </row>
    <row r="31" spans="1:11" x14ac:dyDescent="0.2">
      <c r="A31" s="59"/>
      <c r="D31" s="9"/>
      <c r="E31" s="551" t="s">
        <v>887</v>
      </c>
      <c r="F31" s="1157" t="s">
        <v>637</v>
      </c>
      <c r="G31" s="572"/>
      <c r="H31" s="2319"/>
      <c r="I31" s="2320"/>
      <c r="J31" s="2320"/>
      <c r="K31" s="2320"/>
    </row>
    <row r="32" spans="1:11" x14ac:dyDescent="0.2">
      <c r="A32" s="59"/>
      <c r="B32" s="9"/>
      <c r="C32" s="9"/>
      <c r="D32" s="9"/>
      <c r="E32" s="552"/>
      <c r="F32" s="1157" t="s">
        <v>638</v>
      </c>
      <c r="G32" s="572"/>
      <c r="H32" s="2321"/>
      <c r="I32" s="2320"/>
      <c r="J32" s="2320"/>
      <c r="K32" s="2320"/>
    </row>
    <row r="33" spans="1:11" ht="9.75" customHeight="1" x14ac:dyDescent="0.2">
      <c r="A33" s="1791" t="s">
        <v>1909</v>
      </c>
      <c r="B33" s="113"/>
      <c r="C33" s="113"/>
      <c r="D33" s="113"/>
      <c r="E33" s="113"/>
      <c r="F33" s="113"/>
      <c r="G33" s="573"/>
      <c r="H33" s="2321"/>
      <c r="I33" s="2320"/>
      <c r="J33" s="2320"/>
      <c r="K33" s="2320"/>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294" t="s">
        <v>639</v>
      </c>
      <c r="B41" s="2295"/>
      <c r="C41" s="2295"/>
      <c r="D41" s="2295"/>
      <c r="E41" s="2295"/>
      <c r="F41" s="2296"/>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29"/>
      <c r="K1" s="2330"/>
      <c r="L1" s="2330"/>
    </row>
    <row r="2" spans="1:14" ht="48" customHeight="1" x14ac:dyDescent="0.2">
      <c r="A2" s="1882" t="s">
        <v>1977</v>
      </c>
      <c r="B2" s="635" t="s">
        <v>443</v>
      </c>
      <c r="C2" s="1565" t="s">
        <v>2075</v>
      </c>
      <c r="D2" s="1565" t="s">
        <v>1981</v>
      </c>
      <c r="E2" s="1565" t="s">
        <v>1978</v>
      </c>
      <c r="F2" s="1565" t="s">
        <v>2076</v>
      </c>
      <c r="G2" s="64" t="s">
        <v>708</v>
      </c>
      <c r="H2" s="1565" t="s">
        <v>2077</v>
      </c>
      <c r="I2" s="1565" t="s">
        <v>1979</v>
      </c>
      <c r="J2" s="1565" t="s">
        <v>1980</v>
      </c>
      <c r="K2" s="1565" t="s">
        <v>2078</v>
      </c>
      <c r="L2" s="1565" t="s">
        <v>2079</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976120</v>
      </c>
      <c r="D5" s="642">
        <v>2817</v>
      </c>
      <c r="E5" s="642"/>
      <c r="F5" s="1067">
        <f>(C5+D5)-E5</f>
        <v>978937</v>
      </c>
      <c r="G5" s="638"/>
      <c r="H5" s="644"/>
      <c r="I5" s="644"/>
      <c r="J5" s="644"/>
      <c r="K5" s="649"/>
      <c r="L5" s="1066">
        <f>F5-K5</f>
        <v>978937</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110845480</v>
      </c>
      <c r="D8" s="643">
        <v>5712413</v>
      </c>
      <c r="E8" s="643"/>
      <c r="F8" s="1067">
        <f>(C8+D8)-E8</f>
        <v>116557893</v>
      </c>
      <c r="G8" s="639">
        <v>50</v>
      </c>
      <c r="H8" s="575">
        <v>34404273</v>
      </c>
      <c r="I8" s="575">
        <f>F8/50</f>
        <v>2331157.86</v>
      </c>
      <c r="J8" s="575"/>
      <c r="K8" s="1066">
        <f>(H8+I8)-J8</f>
        <v>36735430.859999999</v>
      </c>
      <c r="L8" s="1066">
        <f>F8-K8</f>
        <v>79822462.140000001</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1096679</v>
      </c>
      <c r="D10" s="1068"/>
      <c r="E10" s="1068"/>
      <c r="F10" s="1069">
        <f>(C10+D10)-E10</f>
        <v>1096679</v>
      </c>
      <c r="G10" s="639">
        <v>20</v>
      </c>
      <c r="H10" s="1070">
        <v>1096679</v>
      </c>
      <c r="I10" s="1070"/>
      <c r="J10" s="1070"/>
      <c r="K10" s="1066">
        <f>(H10+I10)-J10</f>
        <v>1096679</v>
      </c>
      <c r="L10" s="1066">
        <f>F10-K10</f>
        <v>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19198545</v>
      </c>
      <c r="D12" s="643">
        <v>603165</v>
      </c>
      <c r="E12" s="643"/>
      <c r="F12" s="1067">
        <f>(C12+D12)-E12</f>
        <v>19801710</v>
      </c>
      <c r="G12" s="639">
        <v>10</v>
      </c>
      <c r="H12" s="575">
        <v>15918194</v>
      </c>
      <c r="I12" s="575">
        <f>(3272710+603165)/10</f>
        <v>387587.5</v>
      </c>
      <c r="J12" s="575"/>
      <c r="K12" s="1066">
        <f>(H12+I12)-J12</f>
        <v>16305781.5</v>
      </c>
      <c r="L12" s="1066">
        <f>F12-K12</f>
        <v>3495928.5</v>
      </c>
    </row>
    <row r="13" spans="1:14" ht="14.25" thickTop="1" thickBot="1" x14ac:dyDescent="0.25">
      <c r="A13" s="654" t="s">
        <v>1335</v>
      </c>
      <c r="B13" s="285">
        <v>252</v>
      </c>
      <c r="C13" s="643">
        <v>96446</v>
      </c>
      <c r="D13" s="643"/>
      <c r="E13" s="643"/>
      <c r="F13" s="1067">
        <f>(C13+D13)-E13</f>
        <v>96446</v>
      </c>
      <c r="G13" s="639">
        <v>5</v>
      </c>
      <c r="H13" s="575">
        <v>96446</v>
      </c>
      <c r="I13" s="575"/>
      <c r="J13" s="575"/>
      <c r="K13" s="1066">
        <f>(H13+I13)-J13</f>
        <v>96446</v>
      </c>
      <c r="L13" s="1066">
        <f>F13-K13</f>
        <v>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132213270</v>
      </c>
      <c r="D16" s="645">
        <f>SUM(D3,D5:D6,D8:D10,D12:D15)</f>
        <v>6318395</v>
      </c>
      <c r="E16" s="645">
        <f>SUM(E3,E5:E6,E8:E10,E12:E15)</f>
        <v>0</v>
      </c>
      <c r="F16" s="645">
        <f>SUM(F3,F5:F6,F8:F10,F12:F15)</f>
        <v>138531665</v>
      </c>
      <c r="G16" s="639"/>
      <c r="H16" s="645">
        <f>SUM(H3,H6,H8:H10,H12:H14,)</f>
        <v>51515592</v>
      </c>
      <c r="I16" s="645">
        <f>SUM(I3,I6,I8:I10,I12:I14,)</f>
        <v>2718745.36</v>
      </c>
      <c r="J16" s="645">
        <f>SUM(J3,J6,J8:J10,J12:J14,)</f>
        <v>0</v>
      </c>
      <c r="K16" s="1067">
        <f>(H16+I16)-J16</f>
        <v>54234337.359999999</v>
      </c>
      <c r="L16" s="1067">
        <f>F16-K16</f>
        <v>84297327.640000001</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2718745.36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1982</v>
      </c>
      <c r="B1" s="2335"/>
      <c r="C1" s="2335"/>
      <c r="D1" s="2335"/>
      <c r="E1" s="2335"/>
      <c r="F1" s="2336"/>
      <c r="G1" s="940"/>
    </row>
    <row r="2" spans="1:7" ht="13.5" thickBot="1" x14ac:dyDescent="0.25">
      <c r="A2" s="2337" t="s">
        <v>566</v>
      </c>
      <c r="B2" s="2338"/>
      <c r="C2" s="2338"/>
      <c r="D2" s="2338"/>
      <c r="E2" s="2338"/>
      <c r="F2" s="2339"/>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40"/>
      <c r="B5" s="2341"/>
      <c r="C5" s="2341"/>
      <c r="D5" s="2341"/>
      <c r="E5" s="2341"/>
      <c r="F5" s="2341"/>
    </row>
    <row r="6" spans="1:7" ht="13.5" customHeight="1" thickBot="1" x14ac:dyDescent="0.25">
      <c r="A6" s="2331" t="s">
        <v>1315</v>
      </c>
      <c r="B6" s="2332"/>
      <c r="C6" s="2332"/>
      <c r="D6" s="2332"/>
      <c r="E6" s="2332"/>
      <c r="F6" s="2333"/>
      <c r="G6" s="357"/>
    </row>
    <row r="7" spans="1:7" s="357" customFormat="1" ht="12" thickTop="1" x14ac:dyDescent="0.2">
      <c r="A7" s="943" t="s">
        <v>591</v>
      </c>
      <c r="B7" s="578"/>
      <c r="C7" s="579"/>
      <c r="D7" s="578"/>
      <c r="E7" s="579"/>
      <c r="F7" s="578"/>
    </row>
    <row r="8" spans="1:7" ht="12" customHeight="1" x14ac:dyDescent="0.2">
      <c r="A8" s="359" t="s">
        <v>537</v>
      </c>
      <c r="B8" s="944" t="s">
        <v>1874</v>
      </c>
      <c r="C8" s="358"/>
      <c r="D8" s="359" t="s">
        <v>590</v>
      </c>
      <c r="E8" s="579" t="s">
        <v>1133</v>
      </c>
      <c r="F8" s="945">
        <f>'Expenditures 15-22'!K114</f>
        <v>48199528</v>
      </c>
      <c r="G8" s="357"/>
    </row>
    <row r="9" spans="1:7" ht="12" customHeight="1" x14ac:dyDescent="0.2">
      <c r="A9" s="359" t="s">
        <v>538</v>
      </c>
      <c r="B9" s="944" t="s">
        <v>1875</v>
      </c>
      <c r="C9" s="358"/>
      <c r="D9" s="359" t="s">
        <v>590</v>
      </c>
      <c r="E9" s="579"/>
      <c r="F9" s="946">
        <f>'Expenditures 15-22'!K150</f>
        <v>3672006</v>
      </c>
      <c r="G9" s="947"/>
    </row>
    <row r="10" spans="1:7" ht="12" customHeight="1" x14ac:dyDescent="0.2">
      <c r="A10" s="359" t="s">
        <v>588</v>
      </c>
      <c r="B10" s="944" t="s">
        <v>1876</v>
      </c>
      <c r="C10" s="358"/>
      <c r="D10" s="359" t="s">
        <v>590</v>
      </c>
      <c r="E10" s="579"/>
      <c r="F10" s="946">
        <f>'Expenditures 15-22'!K168</f>
        <v>6783544</v>
      </c>
      <c r="G10" s="947"/>
    </row>
    <row r="11" spans="1:7" ht="12" customHeight="1" x14ac:dyDescent="0.2">
      <c r="A11" s="359" t="s">
        <v>539</v>
      </c>
      <c r="B11" s="944" t="s">
        <v>1877</v>
      </c>
      <c r="C11" s="358"/>
      <c r="D11" s="359" t="s">
        <v>590</v>
      </c>
      <c r="E11" s="579"/>
      <c r="F11" s="946">
        <f>'Expenditures 15-22'!K204</f>
        <v>2068552</v>
      </c>
      <c r="G11" s="947"/>
    </row>
    <row r="12" spans="1:7" ht="12" customHeight="1" x14ac:dyDescent="0.2">
      <c r="A12" s="359" t="s">
        <v>540</v>
      </c>
      <c r="B12" s="944" t="s">
        <v>1878</v>
      </c>
      <c r="C12" s="358"/>
      <c r="D12" s="359" t="s">
        <v>590</v>
      </c>
      <c r="E12" s="579"/>
      <c r="F12" s="946">
        <f>'Expenditures 15-22'!K288</f>
        <v>1396592</v>
      </c>
      <c r="G12" s="947"/>
    </row>
    <row r="13" spans="1:7" ht="12" customHeight="1" x14ac:dyDescent="0.2">
      <c r="A13" s="359" t="s">
        <v>113</v>
      </c>
      <c r="B13" s="944" t="s">
        <v>1879</v>
      </c>
      <c r="C13" s="358"/>
      <c r="D13" s="359" t="s">
        <v>590</v>
      </c>
      <c r="E13" s="579"/>
      <c r="F13" s="946">
        <f>'Expenditures 15-22'!K331</f>
        <v>523974</v>
      </c>
      <c r="G13" s="948"/>
    </row>
    <row r="14" spans="1:7" ht="12" customHeight="1" thickBot="1" x14ac:dyDescent="0.25">
      <c r="A14" s="949"/>
      <c r="B14" s="580"/>
      <c r="C14" s="581"/>
      <c r="D14" s="1004" t="s">
        <v>590</v>
      </c>
      <c r="E14" s="592" t="s">
        <v>1133</v>
      </c>
      <c r="F14" s="950">
        <f>SUM(F8:F13)</f>
        <v>62644196</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1880</v>
      </c>
      <c r="C34" s="962" t="str">
        <f>'Expenditures 15-22'!B7</f>
        <v>1125</v>
      </c>
      <c r="D34" s="963" t="str">
        <f>'Expenditures 15-22'!A7</f>
        <v>Pre-K Programs</v>
      </c>
      <c r="E34" s="579"/>
      <c r="F34" s="1108">
        <f>'Expenditures 15-22'!K7-SUM('Expenditures 15-22'!G7,'Expenditures 15-22'!I7)</f>
        <v>657274</v>
      </c>
      <c r="G34" s="357"/>
    </row>
    <row r="35" spans="1:7" ht="12" customHeight="1" x14ac:dyDescent="0.2">
      <c r="A35" s="359" t="s">
        <v>537</v>
      </c>
      <c r="B35" s="359" t="s">
        <v>1881</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1882</v>
      </c>
      <c r="C37" s="962">
        <f>'Expenditures 15-22'!B12</f>
        <v>1300</v>
      </c>
      <c r="D37" s="964" t="str">
        <f>'Expenditures 15-22'!A12</f>
        <v>Adult/Continuing Education Programs</v>
      </c>
      <c r="E37" s="579"/>
      <c r="F37" s="1108">
        <f>'Expenditures 15-22'!K12-SUM('Expenditures 15-22'!G12+'Expenditures 15-22'!I12)</f>
        <v>371144</v>
      </c>
      <c r="G37" s="357"/>
    </row>
    <row r="38" spans="1:7" ht="12" customHeight="1" x14ac:dyDescent="0.2">
      <c r="A38" s="359" t="s">
        <v>537</v>
      </c>
      <c r="B38" s="359" t="s">
        <v>1883</v>
      </c>
      <c r="C38" s="962">
        <f>'Expenditures 15-22'!B15</f>
        <v>1600</v>
      </c>
      <c r="D38" s="964" t="str">
        <f>'Expenditures 15-22'!A15</f>
        <v>Summer School Programs</v>
      </c>
      <c r="E38" s="579"/>
      <c r="F38" s="1108">
        <f>'Expenditures 15-22'!K15-SUM('Expenditures 15-22'!G15,'Expenditures 15-22'!I15)</f>
        <v>31244</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1885</v>
      </c>
      <c r="C52" s="965" t="str">
        <f>'Expenditures 15-22'!B75</f>
        <v>3000</v>
      </c>
      <c r="D52" s="964" t="s">
        <v>527</v>
      </c>
      <c r="E52" s="579"/>
      <c r="F52" s="1108">
        <f>'Expenditures 15-22'!K75-SUM('Expenditures 15-22'!G75,'Expenditures 15-22'!I75)</f>
        <v>1465470</v>
      </c>
      <c r="G52" s="357"/>
    </row>
    <row r="53" spans="1:7" ht="12" customHeight="1" x14ac:dyDescent="0.2">
      <c r="A53" s="359" t="s">
        <v>537</v>
      </c>
      <c r="B53" s="359" t="s">
        <v>1886</v>
      </c>
      <c r="C53" s="965">
        <f>'Expenditures 15-22'!B102</f>
        <v>4000</v>
      </c>
      <c r="D53" s="964" t="str">
        <f>'Expenditures 15-22'!A102</f>
        <v>Total Payments to Other Govt Units</v>
      </c>
      <c r="E53" s="579"/>
      <c r="F53" s="1108">
        <f>'Expenditures 15-22'!K102</f>
        <v>721354</v>
      </c>
      <c r="G53" s="357"/>
    </row>
    <row r="54" spans="1:7" ht="12" customHeight="1" x14ac:dyDescent="0.2">
      <c r="A54" s="359" t="s">
        <v>537</v>
      </c>
      <c r="B54" s="359" t="s">
        <v>1887</v>
      </c>
      <c r="C54" s="965" t="s">
        <v>1159</v>
      </c>
      <c r="D54" s="961" t="s">
        <v>1301</v>
      </c>
      <c r="E54" s="579"/>
      <c r="F54" s="1108">
        <f>'Expenditures 15-22'!G114</f>
        <v>352695</v>
      </c>
      <c r="G54" s="357"/>
    </row>
    <row r="55" spans="1:7" ht="12" customHeight="1" x14ac:dyDescent="0.2">
      <c r="A55" s="359" t="s">
        <v>537</v>
      </c>
      <c r="B55" s="359" t="s">
        <v>1888</v>
      </c>
      <c r="C55" s="965" t="s">
        <v>1159</v>
      </c>
      <c r="D55" s="961" t="s">
        <v>330</v>
      </c>
      <c r="E55" s="579"/>
      <c r="F55" s="1108">
        <f>'Expenditures 15-22'!I114</f>
        <v>0</v>
      </c>
      <c r="G55" s="357"/>
    </row>
    <row r="56" spans="1:7" ht="12" customHeight="1" x14ac:dyDescent="0.2">
      <c r="A56" s="359" t="s">
        <v>538</v>
      </c>
      <c r="B56" s="359" t="s">
        <v>1889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1890</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1891</v>
      </c>
      <c r="C58" s="962" t="s">
        <v>1159</v>
      </c>
      <c r="D58" s="961" t="s">
        <v>1301</v>
      </c>
      <c r="E58" s="579"/>
      <c r="F58" s="1110">
        <f>'Expenditures 15-22'!G150</f>
        <v>261732</v>
      </c>
      <c r="G58" s="357"/>
    </row>
    <row r="59" spans="1:7" ht="12" customHeight="1" x14ac:dyDescent="0.2">
      <c r="A59" s="971" t="s">
        <v>538</v>
      </c>
      <c r="B59" s="68" t="s">
        <v>1892</v>
      </c>
      <c r="C59" s="1051" t="s">
        <v>1159</v>
      </c>
      <c r="D59" s="68" t="s">
        <v>330</v>
      </c>
      <c r="F59" s="1111">
        <f>'Expenditures 15-22'!I150</f>
        <v>0</v>
      </c>
      <c r="G59" s="357"/>
    </row>
    <row r="60" spans="1:7" ht="12" customHeight="1" x14ac:dyDescent="0.2">
      <c r="A60" s="971" t="s">
        <v>588</v>
      </c>
      <c r="B60" s="68" t="s">
        <v>1893</v>
      </c>
      <c r="C60" s="1051">
        <v>4000</v>
      </c>
      <c r="D60" s="68" t="s">
        <v>356</v>
      </c>
      <c r="F60" s="1112">
        <f>'Expenditures 15-22'!K154</f>
        <v>0</v>
      </c>
      <c r="G60" s="357"/>
    </row>
    <row r="61" spans="1:7" ht="12" customHeight="1" x14ac:dyDescent="0.2">
      <c r="A61" s="968" t="s">
        <v>588</v>
      </c>
      <c r="B61" s="968" t="s">
        <v>1894</v>
      </c>
      <c r="C61" s="969" t="str">
        <f>'Expenditures 15-22'!B164</f>
        <v>5300</v>
      </c>
      <c r="D61" s="1053" t="s">
        <v>355</v>
      </c>
      <c r="E61" s="593"/>
      <c r="F61" s="1108">
        <f>'Expenditures 15-22'!K164</f>
        <v>5582000</v>
      </c>
      <c r="G61" s="357"/>
    </row>
    <row r="62" spans="1:7" ht="12" customHeight="1" x14ac:dyDescent="0.2">
      <c r="A62" s="359" t="s">
        <v>539</v>
      </c>
      <c r="B62" s="359" t="s">
        <v>1895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1896</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1897</v>
      </c>
      <c r="C64" s="969" t="str">
        <f>'Expenditures 15-22'!B200</f>
        <v>5300</v>
      </c>
      <c r="D64" s="1052" t="s">
        <v>355</v>
      </c>
      <c r="E64" s="579"/>
      <c r="F64" s="1108">
        <f>'Expenditures 15-22'!K200</f>
        <v>0</v>
      </c>
      <c r="G64" s="357"/>
    </row>
    <row r="65" spans="1:8" ht="12" customHeight="1" x14ac:dyDescent="0.2">
      <c r="A65" s="359" t="s">
        <v>539</v>
      </c>
      <c r="B65" s="359" t="s">
        <v>1898</v>
      </c>
      <c r="C65" s="962" t="s">
        <v>1159</v>
      </c>
      <c r="D65" s="961" t="s">
        <v>1301</v>
      </c>
      <c r="E65" s="579"/>
      <c r="F65" s="1108">
        <f>'Expenditures 15-22'!G204</f>
        <v>0</v>
      </c>
      <c r="G65" s="357"/>
    </row>
    <row r="66" spans="1:8" ht="12" customHeight="1" x14ac:dyDescent="0.2">
      <c r="A66" s="359" t="s">
        <v>539</v>
      </c>
      <c r="B66" s="359" t="s">
        <v>1899</v>
      </c>
      <c r="C66" s="962" t="s">
        <v>1159</v>
      </c>
      <c r="D66" s="961" t="s">
        <v>330</v>
      </c>
      <c r="E66" s="579"/>
      <c r="F66" s="1108">
        <f>'Expenditures 15-22'!I204</f>
        <v>0</v>
      </c>
      <c r="G66" s="357"/>
    </row>
    <row r="67" spans="1:8" ht="12" customHeight="1" x14ac:dyDescent="0.2">
      <c r="A67" s="359" t="s">
        <v>540</v>
      </c>
      <c r="B67" s="359" t="s">
        <v>1900</v>
      </c>
      <c r="C67" s="962" t="str">
        <f>'Expenditures 15-22'!B210</f>
        <v>1125</v>
      </c>
      <c r="D67" s="1052" t="str">
        <f>'Expenditures 15-22'!A210</f>
        <v>Pre-K Programs</v>
      </c>
      <c r="E67" s="579"/>
      <c r="F67" s="1108">
        <f>'Expenditures 15-22'!K210</f>
        <v>0</v>
      </c>
      <c r="G67" s="357"/>
    </row>
    <row r="68" spans="1:8" ht="12" customHeight="1" x14ac:dyDescent="0.2">
      <c r="A68" s="359" t="s">
        <v>540</v>
      </c>
      <c r="B68" s="359" t="s">
        <v>1901</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1903</v>
      </c>
      <c r="C71" s="962">
        <f>'Expenditures 15-22'!B218</f>
        <v>1600</v>
      </c>
      <c r="D71" s="963" t="str">
        <f>'Expenditures 15-22'!A218</f>
        <v>Summer School Programs</v>
      </c>
      <c r="E71" s="579"/>
      <c r="F71" s="1108">
        <f>'Expenditures 15-22'!K218</f>
        <v>643</v>
      </c>
      <c r="G71" s="357"/>
    </row>
    <row r="72" spans="1:8" ht="12" customHeight="1" x14ac:dyDescent="0.2">
      <c r="A72" s="359" t="s">
        <v>540</v>
      </c>
      <c r="B72" s="359" t="s">
        <v>1904</v>
      </c>
      <c r="C72" s="962">
        <f>'Expenditures 15-22'!B274</f>
        <v>3000</v>
      </c>
      <c r="D72" s="952" t="s">
        <v>527</v>
      </c>
      <c r="E72" s="579"/>
      <c r="F72" s="1108">
        <f>'Expenditures 15-22'!K274</f>
        <v>33566</v>
      </c>
      <c r="G72" s="357"/>
    </row>
    <row r="73" spans="1:8" ht="12" customHeight="1" x14ac:dyDescent="0.2">
      <c r="A73" s="359" t="s">
        <v>540</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1133</v>
      </c>
      <c r="F75" s="1113">
        <f>SUM(F18:F73)</f>
        <v>9477122</v>
      </c>
      <c r="G75" s="357"/>
    </row>
    <row r="76" spans="1:8" s="971" customFormat="1" ht="12" customHeight="1" thickTop="1" thickBot="1" x14ac:dyDescent="0.25">
      <c r="A76" s="585"/>
      <c r="B76" s="583"/>
      <c r="C76" s="584"/>
      <c r="D76" s="970" t="s">
        <v>1861</v>
      </c>
      <c r="E76" s="595"/>
      <c r="F76" s="1114">
        <f>(F14-F75)</f>
        <v>53167074</v>
      </c>
      <c r="G76" s="359"/>
    </row>
    <row r="77" spans="1:8" s="971" customFormat="1" ht="12" customHeight="1" thickTop="1" x14ac:dyDescent="0.2">
      <c r="A77" s="586"/>
      <c r="B77" s="583"/>
      <c r="C77" s="584"/>
      <c r="D77" s="970" t="s">
        <v>1952</v>
      </c>
      <c r="E77" s="595"/>
      <c r="F77" s="1625">
        <v>3842.83</v>
      </c>
      <c r="G77" s="360"/>
      <c r="H77" s="359"/>
    </row>
    <row r="78" spans="1:8" s="971" customFormat="1" ht="12" customHeight="1" thickBot="1" x14ac:dyDescent="0.25">
      <c r="A78" s="587"/>
      <c r="B78" s="583"/>
      <c r="C78" s="584"/>
      <c r="D78" s="970" t="s">
        <v>1931</v>
      </c>
      <c r="E78" s="595" t="s">
        <v>1133</v>
      </c>
      <c r="F78" s="1115">
        <f>IF(F77&gt;0,F76/F77," Complete Line 77")</f>
        <v>13835.395789040889</v>
      </c>
      <c r="G78" s="359"/>
    </row>
    <row r="79" spans="1:8" s="971" customFormat="1" ht="12" thickTop="1" x14ac:dyDescent="0.2">
      <c r="A79" s="384"/>
      <c r="B79" s="359"/>
      <c r="C79" s="358"/>
      <c r="D79" s="582"/>
      <c r="E79" s="579"/>
      <c r="F79" s="972"/>
      <c r="G79" s="359"/>
    </row>
    <row r="80" spans="1:8" s="971" customFormat="1" ht="12" thickBot="1" x14ac:dyDescent="0.25">
      <c r="A80" s="2331" t="s">
        <v>1316</v>
      </c>
      <c r="B80" s="2332"/>
      <c r="C80" s="2332"/>
      <c r="D80" s="2332"/>
      <c r="E80" s="2332"/>
      <c r="F80" s="2333"/>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6423</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68007</v>
      </c>
      <c r="G93" s="979"/>
    </row>
    <row r="94" spans="1:7" ht="12" customHeight="1" x14ac:dyDescent="0.2">
      <c r="A94" s="980" t="s">
        <v>147</v>
      </c>
      <c r="B94" s="980" t="s">
        <v>183</v>
      </c>
      <c r="C94" s="977">
        <v>1700</v>
      </c>
      <c r="D94" s="986" t="str">
        <f>'Revenues 9-14'!A82</f>
        <v>Total District/School Activity Income</v>
      </c>
      <c r="E94" s="385"/>
      <c r="F94" s="1073">
        <f>SUM('Revenues 9-14'!C82,'Revenues 9-14'!D82)</f>
        <v>695926</v>
      </c>
      <c r="G94" s="979"/>
    </row>
    <row r="95" spans="1:7" ht="12" customHeight="1" x14ac:dyDescent="0.2">
      <c r="A95" s="980" t="s">
        <v>537</v>
      </c>
      <c r="B95" s="980" t="s">
        <v>184</v>
      </c>
      <c r="C95" s="977">
        <f>'Revenues 9-14'!B84</f>
        <v>1811</v>
      </c>
      <c r="D95" s="978" t="str">
        <f>'Revenues 9-14'!A84</f>
        <v>Rentals - Regular Textbooks</v>
      </c>
      <c r="E95" s="385"/>
      <c r="F95" s="1073">
        <f>'Revenues 9-14'!C84</f>
        <v>144023</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26292</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157315</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460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1316</v>
      </c>
      <c r="G103" s="979"/>
    </row>
    <row r="104" spans="1:7" ht="12" customHeight="1" x14ac:dyDescent="0.2">
      <c r="A104" s="980" t="s">
        <v>592</v>
      </c>
      <c r="B104" s="980" t="s">
        <v>947</v>
      </c>
      <c r="C104" s="981">
        <v>3100</v>
      </c>
      <c r="D104" s="987" t="str">
        <f>'Revenues 9-14'!A131</f>
        <v>Total Special Education</v>
      </c>
      <c r="E104" s="385"/>
      <c r="F104" s="1073">
        <f>SUM('Revenues 9-14'!C131:D131,'Revenues 9-14'!F131)</f>
        <v>4442439</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43046</v>
      </c>
      <c r="G105" s="979"/>
    </row>
    <row r="106" spans="1:7" ht="12" customHeight="1" x14ac:dyDescent="0.2">
      <c r="A106" s="1049" t="s">
        <v>768</v>
      </c>
      <c r="B106" s="980" t="s">
        <v>948</v>
      </c>
      <c r="C106" s="988">
        <v>3300</v>
      </c>
      <c r="D106" s="978" t="str">
        <f>'Revenues 9-14'!A144</f>
        <v>Total Bilingual Ed</v>
      </c>
      <c r="E106" s="385"/>
      <c r="F106" s="1073">
        <f>SUM('Revenues 9-14'!C144,'Revenues 9-14'!G144)</f>
        <v>170061</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19189</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31975</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620978</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159488</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161590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1983724</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2203426</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699804</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1096980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109272</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1921</v>
      </c>
      <c r="C160" s="1186" t="s">
        <v>1006</v>
      </c>
      <c r="D160" s="1187" t="s">
        <v>905</v>
      </c>
      <c r="E160" s="1188"/>
      <c r="F160" s="1073">
        <f>SUM(F136:F159)</f>
        <v>0</v>
      </c>
      <c r="G160" s="381"/>
    </row>
    <row r="161" spans="1:7" s="578" customFormat="1" x14ac:dyDescent="0.2">
      <c r="A161" s="1185" t="s">
        <v>537</v>
      </c>
      <c r="B161" s="1247" t="s">
        <v>1802</v>
      </c>
      <c r="C161" s="1186" t="s">
        <v>1800</v>
      </c>
      <c r="D161" s="1187" t="s">
        <v>1801</v>
      </c>
      <c r="E161" s="1188"/>
      <c r="F161" s="1073">
        <f>SUM('Revenues 9-14'!C260)</f>
        <v>90054</v>
      </c>
      <c r="G161" s="381"/>
    </row>
    <row r="162" spans="1:7" s="578" customFormat="1" x14ac:dyDescent="0.2">
      <c r="A162" s="1185" t="s">
        <v>589</v>
      </c>
      <c r="B162" s="1247" t="s">
        <v>1871</v>
      </c>
      <c r="C162" s="1186" t="s">
        <v>1872</v>
      </c>
      <c r="D162" s="1187" t="s">
        <v>1873</v>
      </c>
      <c r="E162" s="1188"/>
      <c r="F162" s="1073">
        <f>SUM('Revenues 9-14'!C261:H261,'Revenues 9-14'!J261:K261)</f>
        <v>0</v>
      </c>
      <c r="G162" s="381"/>
    </row>
    <row r="163" spans="1:7" ht="12" customHeight="1" x14ac:dyDescent="0.2">
      <c r="A163" s="382" t="s">
        <v>1193</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25115</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65951</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314640</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59795</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312747</v>
      </c>
      <c r="G172" s="1001"/>
    </row>
    <row r="173" spans="1:7" x14ac:dyDescent="0.2">
      <c r="A173" s="1050" t="s">
        <v>772</v>
      </c>
      <c r="B173" s="998" t="s">
        <v>1908</v>
      </c>
      <c r="C173" s="999">
        <f>'Revenues 9-14'!B272</f>
        <v>4999</v>
      </c>
      <c r="D173" s="1000" t="str">
        <f>'Revenues 9-14'!A272</f>
        <v>Other Restricted Revenue from Federal Sources (Describe &amp; Itemize)</v>
      </c>
      <c r="E173" s="385"/>
      <c r="F173" s="1073">
        <f>SUM('Revenues 9-14'!C272:D272,'Revenues 9-14'!F272:G272)</f>
        <v>263172</v>
      </c>
      <c r="G173" s="382"/>
    </row>
    <row r="174" spans="1:7" x14ac:dyDescent="0.2">
      <c r="A174" s="382"/>
      <c r="B174" s="382"/>
      <c r="C174" s="386"/>
      <c r="D174" s="382"/>
      <c r="E174" s="385"/>
      <c r="F174" s="1116"/>
      <c r="G174" s="1001"/>
    </row>
    <row r="175" spans="1:7" x14ac:dyDescent="0.2">
      <c r="A175" s="588"/>
      <c r="B175" s="589"/>
      <c r="C175" s="590"/>
      <c r="D175" s="1002" t="s">
        <v>1929</v>
      </c>
      <c r="E175" s="1056" t="s">
        <v>1133</v>
      </c>
      <c r="F175" s="1117">
        <f>SUM(F83:F135,F160:F173)</f>
        <v>13973208</v>
      </c>
    </row>
    <row r="176" spans="1:7" ht="12" customHeight="1" x14ac:dyDescent="0.2">
      <c r="A176" s="588"/>
      <c r="B176" s="589"/>
      <c r="C176" s="590"/>
      <c r="D176" s="1002" t="s">
        <v>1928</v>
      </c>
      <c r="E176" s="1056"/>
      <c r="F176" s="1118">
        <f>'PCTC-OEPP 28-29'!F76-F175</f>
        <v>39193866</v>
      </c>
    </row>
    <row r="177" spans="1:7" ht="12" customHeight="1" x14ac:dyDescent="0.2">
      <c r="A177" s="588"/>
      <c r="B177" s="589"/>
      <c r="C177" s="590"/>
      <c r="D177" s="1002" t="s">
        <v>797</v>
      </c>
      <c r="E177" s="1056"/>
      <c r="F177" s="1118">
        <f>'Cap Outlay Deprec 27'!I18</f>
        <v>2718745.36</v>
      </c>
    </row>
    <row r="178" spans="1:7" ht="12" customHeight="1" x14ac:dyDescent="0.2">
      <c r="A178" s="588"/>
      <c r="B178" s="589"/>
      <c r="C178" s="590"/>
      <c r="D178" s="1002" t="s">
        <v>1930</v>
      </c>
      <c r="E178" s="1056"/>
      <c r="F178" s="1118">
        <f>F176+F177</f>
        <v>41912611.359999999</v>
      </c>
    </row>
    <row r="179" spans="1:7" ht="12" customHeight="1" x14ac:dyDescent="0.2">
      <c r="A179" s="588"/>
      <c r="B179" s="591"/>
      <c r="C179" s="590"/>
      <c r="D179" s="1002" t="s">
        <v>1983</v>
      </c>
      <c r="E179" s="1056"/>
      <c r="F179" s="1119">
        <f>'PCTC-OEPP 28-29'!F77</f>
        <v>3842.83</v>
      </c>
      <c r="G179" s="69"/>
    </row>
    <row r="180" spans="1:7" ht="12" customHeight="1" thickBot="1" x14ac:dyDescent="0.25">
      <c r="A180" s="588"/>
      <c r="B180" s="591"/>
      <c r="C180" s="590"/>
      <c r="D180" s="1002" t="s">
        <v>2080</v>
      </c>
      <c r="E180" s="1056" t="s">
        <v>2081</v>
      </c>
      <c r="F180" s="1120">
        <f>F178/F179</f>
        <v>10906.704527652797</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42" t="s">
        <v>1690</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47" t="s">
        <v>2070</v>
      </c>
      <c r="B11" s="2348"/>
      <c r="C11" s="2348"/>
      <c r="D11" s="2287"/>
      <c r="E11" s="863">
        <v>123695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30478054</v>
      </c>
      <c r="F19" s="771"/>
      <c r="G19" s="773">
        <f>'Expenditures 15-22'!K33-SUM('Expenditures 15-22'!G33,'Expenditures 15-22'!I33)+'Expenditures 15-22'!D223</f>
        <v>30478054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3854555</v>
      </c>
      <c r="F21" s="771"/>
      <c r="G21" s="773">
        <f>'Expenditures 15-22'!K42-SUM('Expenditures 15-22'!G42,'Expenditures 15-22'!I42)+'Expenditures 15-22'!K120-SUM('Expenditures 15-22'!G120,'Expenditures 15-22'!I120)+'Expenditures 15-22'!K174-SUM('Expenditures 15-22'!G174,'Expenditures 15-22'!I174)+'Expenditures 15-22'!D232</f>
        <v>3854555</v>
      </c>
      <c r="H21" s="286"/>
      <c r="I21" s="216"/>
    </row>
    <row r="22" spans="1:9" s="2" customFormat="1" ht="12" customHeight="1" x14ac:dyDescent="0.2">
      <c r="A22" s="770" t="s">
        <v>662</v>
      </c>
      <c r="B22" s="766"/>
      <c r="C22" s="765">
        <v>2200</v>
      </c>
      <c r="D22" s="771"/>
      <c r="E22" s="772">
        <f>'Expenditures 15-22'!K47-SUM('Expenditures 15-22'!G47,'Expenditures 15-22'!I47)+'Expenditures 15-22'!D237</f>
        <v>2490205</v>
      </c>
      <c r="F22" s="771"/>
      <c r="G22" s="773">
        <f>'Expenditures 15-22'!K47-SUM('Expenditures 15-22'!G47,'Expenditures 15-22'!I47)+'Expenditures 15-22'!D237</f>
        <v>2490205</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1900784</v>
      </c>
      <c r="F23" s="771"/>
      <c r="G23" s="772">
        <f>'Expenditures 15-22'!K53-SUM('Expenditures 15-22'!G53,'Expenditures 15-22'!I53)+'Expenditures 15-22'!D251+'Expenditures 15-22'!K323-SUM('Expenditures 15-22'!G323,'Expenditures 15-22'!I323)</f>
        <v>1900784</v>
      </c>
      <c r="H23" s="286"/>
      <c r="I23" s="216"/>
    </row>
    <row r="24" spans="1:9" s="2" customFormat="1" ht="12" customHeight="1" x14ac:dyDescent="0.2">
      <c r="A24" s="770" t="s">
        <v>664</v>
      </c>
      <c r="B24" s="766"/>
      <c r="C24" s="765">
        <v>2400</v>
      </c>
      <c r="D24" s="771"/>
      <c r="E24" s="772">
        <f>'Expenditures 15-22'!K57-SUM('Expenditures 15-22'!G57,'Expenditures 15-22'!I57)+'Expenditures 15-22'!D255</f>
        <v>2525666</v>
      </c>
      <c r="F24" s="771"/>
      <c r="G24" s="773">
        <f>'Expenditures 15-22'!K57-SUM('Expenditures 15-22'!G57,'Expenditures 15-22'!I57)+'Expenditures 15-22'!D255</f>
        <v>2525666</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184217</v>
      </c>
      <c r="E26" s="772">
        <f>'Expenditures 15-22'!K122-SUM('Expenditures 15-22'!G122,'Expenditures 15-22'!I122)+E7</f>
        <v>0</v>
      </c>
      <c r="F26" s="772">
        <f>'Expenditures 15-22'!K59-SUM('Expenditures 15-22'!G59,'Expenditures 15-22'!I59)+'Expenditures 15-22'!D257-E7</f>
        <v>184217</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355476</v>
      </c>
      <c r="E27" s="772">
        <f>E8</f>
        <v>0</v>
      </c>
      <c r="F27" s="772">
        <f>'Expenditures 15-22'!K60-SUM('Expenditures 15-22'!G60,'Expenditures 15-22'!I60)+'Expenditures 15-22'!D258-E8</f>
        <v>355476</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5040965</v>
      </c>
      <c r="F28" s="775">
        <f>'Expenditures 15-22'!K61-SUM('Expenditures 15-22'!G61,'Expenditures 15-22'!I61)+'Expenditures 15-22'!K124-SUM('Expenditures 15-22'!G124,'Expenditures 15-22'!I124)+'Expenditures 15-22'!D260-E9</f>
        <v>5040965</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2070556</v>
      </c>
      <c r="F29" s="771"/>
      <c r="G29" s="773">
        <f>'Expenditures 15-22'!K62-SUM('Expenditures 15-22'!G62,'Expenditures 15-22'!I62)+'Expenditures 15-22'!K125-SUM('Expenditures 15-22'!G125,'Expenditures 15-22'!I125)+'Expenditures 15-22'!K176-SUM('Expenditures 15-22'!G176,'Expenditures 15-22'!I176)+'Expenditures 15-22'!D261</f>
        <v>2070556</v>
      </c>
      <c r="H29" s="394"/>
    </row>
    <row r="30" spans="1:9" ht="12" customHeight="1" x14ac:dyDescent="0.2">
      <c r="A30" s="770" t="s">
        <v>107</v>
      </c>
      <c r="B30" s="768"/>
      <c r="C30" s="765">
        <v>2560</v>
      </c>
      <c r="D30" s="771"/>
      <c r="E30" s="772">
        <f>'Expenditures 15-22'!K63-SUM('Expenditures 15-22'!G63,'Expenditures 15-22'!I63)+'Expenditures 15-22'!D262-E10</f>
        <v>1987976</v>
      </c>
      <c r="F30" s="771"/>
      <c r="G30" s="772">
        <f>'Expenditures 15-22'!K63-SUM('Expenditures 15-22'!G63,'Expenditures 15-22'!I63)+'Expenditures 15-22'!D262-E10</f>
        <v>1987976</v>
      </c>
    </row>
    <row r="31" spans="1:9" ht="12" customHeight="1" x14ac:dyDescent="0.2">
      <c r="A31" s="770" t="s">
        <v>108</v>
      </c>
      <c r="B31" s="768"/>
      <c r="C31" s="765">
        <v>2570</v>
      </c>
      <c r="D31" s="772">
        <f>'Expenditures 15-22'!K64-SUM('Expenditures 15-22'!G64,'Expenditures 15-22'!I64)+'Expenditures 15-22'!D263-E12</f>
        <v>410773</v>
      </c>
      <c r="E31" s="772">
        <f>E12</f>
        <v>0</v>
      </c>
      <c r="F31" s="772">
        <f>'Expenditures 15-22'!K64-SUM('Expenditures 15-22'!G64,'Expenditures 15-22'!I64)+'Expenditures 15-22'!D263-E12</f>
        <v>410773</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861072</v>
      </c>
      <c r="F34" s="771"/>
      <c r="G34" s="772">
        <f>'Expenditures 15-22'!K68-SUM('Expenditures 15-22'!G68,'Expenditures 15-22'!I68)+'Expenditures 15-22'!D267</f>
        <v>861072</v>
      </c>
    </row>
    <row r="35" spans="1:7" ht="12" customHeight="1" x14ac:dyDescent="0.2">
      <c r="A35" s="770" t="s">
        <v>1250</v>
      </c>
      <c r="B35" s="768"/>
      <c r="C35" s="765">
        <v>2630</v>
      </c>
      <c r="D35" s="771"/>
      <c r="E35" s="772">
        <f>'Expenditures 15-22'!K69-SUM('Expenditures 15-22'!G69,'Expenditures 15-22'!I69)+'Expenditures 15-22'!D268</f>
        <v>1492</v>
      </c>
      <c r="F35" s="771"/>
      <c r="G35" s="772">
        <f>'Expenditures 15-22'!K69-SUM('Expenditures 15-22'!G69,'Expenditures 15-22'!I69)+'Expenditures 15-22'!D268</f>
        <v>1492</v>
      </c>
    </row>
    <row r="36" spans="1:7" ht="12" customHeight="1" x14ac:dyDescent="0.2">
      <c r="A36" s="770" t="s">
        <v>471</v>
      </c>
      <c r="B36" s="768"/>
      <c r="C36" s="765">
        <v>2640</v>
      </c>
      <c r="D36" s="772">
        <f>'Expenditures 15-22'!K70-SUM('Expenditures 15-22'!G70,'Expenditures 15-22'!I70)+'Expenditures 15-22'!D269-E13</f>
        <v>514690</v>
      </c>
      <c r="E36" s="772">
        <f>E13</f>
        <v>0</v>
      </c>
      <c r="F36" s="772">
        <f>'Expenditures 15-22'!K70-SUM('Expenditures 15-22'!G70,'Expenditures 15-22'!I70)+'Expenditures 15-22'!D269-E13</f>
        <v>514690</v>
      </c>
      <c r="G36" s="772">
        <f>E13</f>
        <v>0</v>
      </c>
    </row>
    <row r="37" spans="1:7" ht="12" customHeight="1" x14ac:dyDescent="0.2">
      <c r="A37" s="770" t="s">
        <v>472</v>
      </c>
      <c r="B37" s="768"/>
      <c r="C37" s="765">
        <v>2660</v>
      </c>
      <c r="D37" s="772">
        <f>'Expenditures 15-22'!K71-SUM('Expenditures 15-22'!G71,'Expenditures 15-22'!I71)+'Expenditures 15-22'!D270-E14</f>
        <v>10513</v>
      </c>
      <c r="E37" s="772">
        <f>E14</f>
        <v>0</v>
      </c>
      <c r="F37" s="772">
        <f>'Expenditures 15-22'!K71-SUM('Expenditures 15-22'!G71,'Expenditures 15-22'!I71)+'Expenditures 15-22'!D270-E14</f>
        <v>10513</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290069</v>
      </c>
      <c r="F38" s="771"/>
      <c r="G38" s="772">
        <f>'Expenditures 15-22'!K73-SUM('Expenditures 15-22'!G73,'Expenditures 15-22'!I73)+'Expenditures 15-22'!K128-SUM('Expenditures 15-22'!G128,'Expenditures 15-22'!I128)+'Expenditures 15-22'!K177-SUM('Expenditures 15-22'!G177,'Expenditures 15-22'!I177)+'Expenditures 15-22'!D272</f>
        <v>290069</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1499036</v>
      </c>
      <c r="F39" s="771"/>
      <c r="G39" s="772">
        <f>'Expenditures 15-22'!K75-SUM('Expenditures 15-22'!G75,'Expenditures 15-22'!I75)+'Expenditures 15-22'!K130-SUM('Expenditures 15-22'!G130,'Expenditures 15-22'!I130)+'Expenditures 15-22'!K179-SUM('Expenditures 15-22'!G179,'Expenditures 15-22'!I179)+'Expenditures 15-22'!D274</f>
        <v>1499036</v>
      </c>
    </row>
    <row r="40" spans="1:7" ht="12" customHeight="1" x14ac:dyDescent="0.2">
      <c r="A40" s="787" t="s">
        <v>163</v>
      </c>
      <c r="B40" s="788"/>
      <c r="C40" s="789"/>
      <c r="D40" s="775">
        <f>SUM(D19:D39)</f>
        <v>1475669</v>
      </c>
      <c r="E40" s="775">
        <f>SUM(E19:E39)</f>
        <v>53000430</v>
      </c>
      <c r="F40" s="775">
        <f>SUM(F19:F39)</f>
        <v>6516634</v>
      </c>
      <c r="G40" s="775">
        <f>SUM(G19:G39)</f>
        <v>47959465</v>
      </c>
    </row>
    <row r="41" spans="1:7" x14ac:dyDescent="0.2">
      <c r="A41" s="286"/>
      <c r="B41" s="216"/>
      <c r="C41" s="287"/>
      <c r="D41" s="2345" t="s">
        <v>614</v>
      </c>
      <c r="E41" s="2346"/>
      <c r="F41" s="779" t="s">
        <v>615</v>
      </c>
      <c r="G41" s="786"/>
    </row>
    <row r="42" spans="1:7" ht="12" customHeight="1" x14ac:dyDescent="0.2">
      <c r="A42" s="286"/>
      <c r="B42" s="216"/>
      <c r="C42" s="287"/>
      <c r="D42" s="780" t="s">
        <v>561</v>
      </c>
      <c r="E42" s="776">
        <f>D40</f>
        <v>1475669</v>
      </c>
      <c r="F42" s="780" t="s">
        <v>563</v>
      </c>
      <c r="G42" s="776">
        <f>F40</f>
        <v>6516634</v>
      </c>
    </row>
    <row r="43" spans="1:7" ht="12" customHeight="1" x14ac:dyDescent="0.2">
      <c r="A43" s="286"/>
      <c r="B43" s="216"/>
      <c r="C43" s="287"/>
      <c r="D43" s="780" t="s">
        <v>562</v>
      </c>
      <c r="E43" s="776">
        <f>E40</f>
        <v>53000430</v>
      </c>
      <c r="F43" s="780" t="s">
        <v>562</v>
      </c>
      <c r="G43" s="776">
        <f>G40</f>
        <v>47959465</v>
      </c>
    </row>
    <row r="44" spans="1:7" ht="12" customHeight="1" x14ac:dyDescent="0.2">
      <c r="A44" s="286"/>
      <c r="B44" s="216"/>
      <c r="C44" s="216"/>
      <c r="D44" s="790" t="s">
        <v>1186</v>
      </c>
      <c r="E44" s="791">
        <f>(E42/E43)</f>
        <v>2.7842585428080491E-2</v>
      </c>
      <c r="F44" s="790" t="s">
        <v>1186</v>
      </c>
      <c r="G44" s="791">
        <f>(G42/G43)</f>
        <v>0.13587795443506304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7" sqref="B7:D7"/>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52" t="s">
        <v>2083</v>
      </c>
      <c r="B5" s="2353"/>
      <c r="C5" s="2353"/>
      <c r="D5" s="2353"/>
      <c r="E5" s="2353"/>
    </row>
    <row r="6" spans="1:7" ht="12" customHeight="1" x14ac:dyDescent="0.25">
      <c r="A6" s="1995"/>
      <c r="B6" s="2354" t="str">
        <f>COVER!A17</f>
        <v>Urbana SD 116</v>
      </c>
      <c r="C6" s="2354"/>
      <c r="D6" s="2354"/>
      <c r="E6" s="1996"/>
    </row>
    <row r="7" spans="1:7" ht="11.25" customHeight="1" x14ac:dyDescent="0.25">
      <c r="A7" s="1995"/>
      <c r="B7" s="2355">
        <f>COVER!A13</f>
        <v>9010116022</v>
      </c>
      <c r="C7" s="2355"/>
      <c r="D7" s="2355"/>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2069</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c r="C11" s="2007"/>
      <c r="D11" s="2008"/>
      <c r="E11" s="2009"/>
    </row>
    <row r="12" spans="1:7" ht="12" customHeight="1" x14ac:dyDescent="0.2">
      <c r="A12" s="2006" t="s">
        <v>1720</v>
      </c>
      <c r="B12" s="2007"/>
      <c r="C12" s="2007"/>
      <c r="D12" s="2010"/>
      <c r="E12" s="2009"/>
    </row>
    <row r="13" spans="1:7" ht="12" customHeight="1" x14ac:dyDescent="0.2">
      <c r="A13" s="2006" t="s">
        <v>1721</v>
      </c>
      <c r="B13" s="2007"/>
      <c r="C13" s="2007"/>
      <c r="D13" s="2010"/>
      <c r="E13" s="2009"/>
    </row>
    <row r="14" spans="1:7" ht="12" customHeight="1" x14ac:dyDescent="0.2">
      <c r="A14" s="2006" t="s">
        <v>1722</v>
      </c>
      <c r="B14" s="2007"/>
      <c r="C14" s="2007"/>
      <c r="D14" s="2010"/>
      <c r="E14" s="2009"/>
    </row>
    <row r="15" spans="1:7" ht="12" customHeight="1" x14ac:dyDescent="0.2">
      <c r="A15" s="2006" t="s">
        <v>1723</v>
      </c>
      <c r="B15" s="2007"/>
      <c r="C15" s="2007"/>
      <c r="D15" s="2010"/>
      <c r="E15" s="2009"/>
    </row>
    <row r="16" spans="1:7" ht="12" customHeight="1" x14ac:dyDescent="0.2">
      <c r="A16" s="2006" t="s">
        <v>1724</v>
      </c>
      <c r="B16" s="2007"/>
      <c r="C16" s="2007"/>
      <c r="D16" s="2010"/>
      <c r="E16" s="2009"/>
    </row>
    <row r="17" spans="1:11" ht="12" customHeight="1" x14ac:dyDescent="0.2">
      <c r="A17" s="2006" t="s">
        <v>1725</v>
      </c>
      <c r="B17" s="2007"/>
      <c r="C17" s="2007"/>
      <c r="D17" s="2010"/>
      <c r="E17" s="2009"/>
    </row>
    <row r="18" spans="1:11" ht="12" customHeight="1" x14ac:dyDescent="0.2">
      <c r="A18" s="2006" t="s">
        <v>1726</v>
      </c>
      <c r="B18" s="2007"/>
      <c r="C18" s="2007"/>
      <c r="D18" s="2010"/>
      <c r="E18" s="2009"/>
    </row>
    <row r="19" spans="1:11" ht="12" customHeight="1" x14ac:dyDescent="0.2">
      <c r="A19" s="2006" t="s">
        <v>2054</v>
      </c>
      <c r="B19" s="2007" t="s">
        <v>2084</v>
      </c>
      <c r="C19" s="2007" t="s">
        <v>2084</v>
      </c>
      <c r="D19" s="2010"/>
      <c r="E19" s="2050" t="s">
        <v>2108</v>
      </c>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c r="C26" s="2007"/>
      <c r="D26" s="2010"/>
      <c r="E26" s="2009"/>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1728</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1727</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E10" colorId="8" zoomScale="110" zoomScaleNormal="110" workbookViewId="0">
      <selection activeCell="E17" sqref="E1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74" t="str">
        <f>COVER!A17</f>
        <v>Urbana SD 116</v>
      </c>
      <c r="J6" s="2375"/>
    </row>
    <row r="7" spans="1:10" x14ac:dyDescent="0.2">
      <c r="A7" s="2376" t="s">
        <v>1036</v>
      </c>
      <c r="B7" s="2377"/>
      <c r="C7" s="2377"/>
      <c r="D7" s="2377"/>
      <c r="E7" s="2378"/>
      <c r="F7" s="1664"/>
      <c r="G7" s="1653"/>
      <c r="H7" s="1663" t="s">
        <v>437</v>
      </c>
      <c r="I7" s="2379">
        <f>COVER!A13</f>
        <v>9010116022</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80" t="s">
        <v>570</v>
      </c>
      <c r="B11" s="2381"/>
      <c r="C11" s="2382"/>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415356</v>
      </c>
      <c r="F12" s="1692"/>
      <c r="G12" s="1691">
        <f t="shared" ref="G12:G18" si="0">SUM(E12:F12)</f>
        <v>415356</v>
      </c>
      <c r="H12" s="1693">
        <v>297826</v>
      </c>
      <c r="I12" s="1692"/>
      <c r="J12" s="1691">
        <f t="shared" ref="J12:J18" si="1">SUM(H12:I12)</f>
        <v>297826</v>
      </c>
    </row>
    <row r="13" spans="1:10" ht="15" customHeight="1" x14ac:dyDescent="0.2">
      <c r="A13" s="1687">
        <v>2</v>
      </c>
      <c r="B13" s="1688" t="s">
        <v>45</v>
      </c>
      <c r="C13" s="1689"/>
      <c r="D13" s="1690">
        <v>2330</v>
      </c>
      <c r="E13" s="1691">
        <f>'Expenditures 15-22'!K51</f>
        <v>679170</v>
      </c>
      <c r="F13" s="1692"/>
      <c r="G13" s="1691">
        <f t="shared" si="0"/>
        <v>679170</v>
      </c>
      <c r="H13" s="1693">
        <v>805561</v>
      </c>
      <c r="I13" s="1692"/>
      <c r="J13" s="1691">
        <f t="shared" si="1"/>
        <v>805561</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156752</v>
      </c>
      <c r="F15" s="1691">
        <f>'Expenditures 15-22'!K122</f>
        <v>0</v>
      </c>
      <c r="G15" s="1691">
        <f t="shared" si="0"/>
        <v>156752</v>
      </c>
      <c r="H15" s="1693">
        <v>167199</v>
      </c>
      <c r="I15" s="1693"/>
      <c r="J15" s="1691">
        <f t="shared" si="1"/>
        <v>167199</v>
      </c>
    </row>
    <row r="16" spans="1:10" ht="15" customHeight="1" x14ac:dyDescent="0.2">
      <c r="A16" s="1687">
        <v>5</v>
      </c>
      <c r="B16" s="1688" t="s">
        <v>108</v>
      </c>
      <c r="C16" s="1689"/>
      <c r="D16" s="1690">
        <v>2570</v>
      </c>
      <c r="E16" s="1691">
        <f>'Expenditures 15-22'!K64</f>
        <v>469800</v>
      </c>
      <c r="F16" s="1692"/>
      <c r="G16" s="1691">
        <f t="shared" si="0"/>
        <v>469800</v>
      </c>
      <c r="H16" s="1693">
        <v>302934</v>
      </c>
      <c r="I16" s="1692"/>
      <c r="J16" s="1691">
        <f t="shared" si="1"/>
        <v>302934</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1721078</v>
      </c>
      <c r="F19" s="1699">
        <f t="shared" si="2"/>
        <v>0</v>
      </c>
      <c r="G19" s="1699">
        <f t="shared" si="2"/>
        <v>1721078</v>
      </c>
      <c r="H19" s="1699">
        <f t="shared" si="2"/>
        <v>1573520</v>
      </c>
      <c r="I19" s="1699">
        <f t="shared" si="2"/>
        <v>0</v>
      </c>
      <c r="J19" s="1699">
        <f t="shared" si="2"/>
        <v>1573520</v>
      </c>
    </row>
    <row r="20" spans="1:10" ht="25.5" customHeight="1" thickTop="1" x14ac:dyDescent="0.2">
      <c r="A20" s="1687">
        <v>9</v>
      </c>
      <c r="B20" s="2386" t="s">
        <v>1958</v>
      </c>
      <c r="C20" s="2384"/>
      <c r="D20" s="2385"/>
      <c r="E20" s="1700"/>
      <c r="F20" s="1700"/>
      <c r="G20" s="1700"/>
      <c r="H20" s="1700"/>
      <c r="I20" s="1700"/>
      <c r="J20" s="1701">
        <f>IF(AND(G19&gt;0,J19&gt;0),(((J19-G19)/G19)),"Enter Budget Data")</f>
        <v>-8.5735800469240786E-2</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1221</v>
      </c>
      <c r="D27" s="1970"/>
      <c r="E27" s="1971"/>
      <c r="F27" s="2387" t="s">
        <v>2002</v>
      </c>
      <c r="G27" s="2387"/>
    </row>
    <row r="28" spans="1:10" ht="28.5" customHeight="1" x14ac:dyDescent="0.2">
      <c r="B28" s="1702"/>
      <c r="C28" s="2389"/>
      <c r="D28" s="2389"/>
      <c r="E28" s="1973"/>
      <c r="F28" s="2389"/>
      <c r="G28" s="2389"/>
    </row>
    <row r="29" spans="1:10" x14ac:dyDescent="0.2">
      <c r="B29" s="1702"/>
      <c r="C29" s="1967" t="s">
        <v>2004</v>
      </c>
      <c r="E29" s="1972"/>
      <c r="F29" s="2388" t="s">
        <v>2003</v>
      </c>
      <c r="G29" s="2388"/>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2005</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1049</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Normal="100" workbookViewId="0">
      <selection activeCell="B37" sqref="B3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2200</v>
      </c>
    </row>
    <row r="6" spans="1:2" x14ac:dyDescent="0.2">
      <c r="A6" s="387">
        <v>2</v>
      </c>
      <c r="B6" s="13" t="s">
        <v>2201</v>
      </c>
    </row>
    <row r="7" spans="1:2" x14ac:dyDescent="0.2">
      <c r="A7" s="387"/>
      <c r="B7" s="13" t="s">
        <v>2203</v>
      </c>
    </row>
    <row r="8" spans="1:2" x14ac:dyDescent="0.2">
      <c r="A8" s="387"/>
      <c r="B8" s="13" t="s">
        <v>2202</v>
      </c>
    </row>
    <row r="9" spans="1:2" x14ac:dyDescent="0.2">
      <c r="A9" s="387">
        <v>3</v>
      </c>
      <c r="B9" s="13" t="s">
        <v>2204</v>
      </c>
    </row>
    <row r="10" spans="1:2" x14ac:dyDescent="0.2">
      <c r="A10" s="387">
        <v>4</v>
      </c>
      <c r="B10" s="13" t="s">
        <v>2109</v>
      </c>
    </row>
    <row r="11" spans="1:2" x14ac:dyDescent="0.2">
      <c r="A11" s="387">
        <v>5</v>
      </c>
      <c r="B11" s="13" t="s">
        <v>2205</v>
      </c>
    </row>
    <row r="12" spans="1:2" x14ac:dyDescent="0.2">
      <c r="A12" s="387"/>
      <c r="B12" s="13" t="s">
        <v>2206</v>
      </c>
    </row>
    <row r="13" spans="1:2" x14ac:dyDescent="0.2">
      <c r="A13" s="387">
        <v>6</v>
      </c>
      <c r="B13" s="13" t="s">
        <v>2207</v>
      </c>
    </row>
    <row r="14" spans="1:2" x14ac:dyDescent="0.2">
      <c r="A14" s="387"/>
      <c r="B14" s="13" t="s">
        <v>2208</v>
      </c>
    </row>
    <row r="15" spans="1:2" x14ac:dyDescent="0.2">
      <c r="A15" s="387">
        <v>7</v>
      </c>
      <c r="B15" s="13" t="s">
        <v>2209</v>
      </c>
    </row>
    <row r="16" spans="1:2" x14ac:dyDescent="0.2">
      <c r="A16" s="387"/>
      <c r="B16" s="13" t="s">
        <v>2210</v>
      </c>
    </row>
    <row r="17" spans="1:2" x14ac:dyDescent="0.2">
      <c r="A17" s="387">
        <v>8</v>
      </c>
      <c r="B17" s="13" t="s">
        <v>2211</v>
      </c>
    </row>
    <row r="18" spans="1:2" x14ac:dyDescent="0.2">
      <c r="A18" s="387">
        <v>9</v>
      </c>
      <c r="B18" s="13" t="s">
        <v>2212</v>
      </c>
    </row>
    <row r="19" spans="1:2" x14ac:dyDescent="0.2">
      <c r="A19" s="388"/>
      <c r="B19" s="13" t="s">
        <v>2213</v>
      </c>
    </row>
    <row r="20" spans="1:2" x14ac:dyDescent="0.2">
      <c r="A20" s="387">
        <v>10</v>
      </c>
      <c r="B20" s="13" t="s">
        <v>2214</v>
      </c>
    </row>
    <row r="21" spans="1:2" x14ac:dyDescent="0.2">
      <c r="A21" s="387">
        <v>11</v>
      </c>
      <c r="B21" s="13" t="s">
        <v>2215</v>
      </c>
    </row>
    <row r="22" spans="1:2" x14ac:dyDescent="0.2">
      <c r="A22" s="387">
        <v>12</v>
      </c>
      <c r="B22" s="13" t="s">
        <v>2216</v>
      </c>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Urbana SD 116</v>
      </c>
    </row>
    <row r="64" spans="1:2" x14ac:dyDescent="0.2">
      <c r="B64" s="396">
        <f>COVER!A13</f>
        <v>9010116022</v>
      </c>
    </row>
  </sheetData>
  <phoneticPr fontId="9" type="noConversion"/>
  <pageMargins left="0.2" right="0.2" top="1.17" bottom="0.75" header="0.19" footer="0.16"/>
  <pageSetup scale="77"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1" t="s">
        <v>1118</v>
      </c>
      <c r="C8" s="290"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5" t="s">
        <v>1643</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9" sqref="A29"/>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2638425</xdr:colOff>
                <xdr:row>4</xdr:row>
                <xdr:rowOff>9525</xdr:rowOff>
              </from>
              <to>
                <xdr:col>2</xdr:col>
                <xdr:colOff>57150</xdr:colOff>
                <xdr:row>8</xdr:row>
                <xdr:rowOff>47625</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Normal="10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1985</v>
      </c>
      <c r="B1" s="2393"/>
      <c r="C1" s="2393"/>
      <c r="D1" s="2393"/>
      <c r="E1" s="2393"/>
      <c r="F1" s="2394"/>
    </row>
    <row r="2" spans="1:8" ht="39.75" customHeight="1" x14ac:dyDescent="0.2">
      <c r="A2" s="2402" t="s">
        <v>1960</v>
      </c>
      <c r="B2" s="2403"/>
      <c r="C2" s="2403"/>
      <c r="D2" s="2403"/>
      <c r="E2" s="2403"/>
      <c r="F2" s="2404"/>
      <c r="G2" s="1883"/>
      <c r="H2" s="1883"/>
    </row>
    <row r="3" spans="1:8" ht="46.5" customHeight="1" x14ac:dyDescent="0.2">
      <c r="A3" s="2405" t="s">
        <v>1783</v>
      </c>
      <c r="B3" s="2406"/>
      <c r="C3" s="2406"/>
      <c r="D3" s="2406"/>
      <c r="E3" s="2406"/>
      <c r="F3" s="2407"/>
      <c r="G3" s="1883"/>
      <c r="H3" s="1883"/>
    </row>
    <row r="4" spans="1:8" s="1631" customFormat="1" ht="41.25" customHeight="1" x14ac:dyDescent="0.2">
      <c r="A4" s="2408" t="s">
        <v>1984</v>
      </c>
      <c r="B4" s="2409"/>
      <c r="C4" s="2409"/>
      <c r="D4" s="2409"/>
      <c r="E4" s="2409"/>
      <c r="F4" s="2410"/>
    </row>
    <row r="5" spans="1:8" ht="42" customHeight="1" x14ac:dyDescent="0.2">
      <c r="A5" s="1898" t="s">
        <v>570</v>
      </c>
      <c r="B5" s="1632" t="s">
        <v>1987</v>
      </c>
      <c r="C5" s="1632" t="s">
        <v>1988</v>
      </c>
      <c r="D5" s="1632" t="s">
        <v>1986</v>
      </c>
      <c r="E5" s="1632" t="s">
        <v>1989</v>
      </c>
      <c r="F5" s="1632" t="s">
        <v>1693</v>
      </c>
    </row>
    <row r="6" spans="1:8" s="1635" customFormat="1" ht="14.25" customHeight="1" x14ac:dyDescent="0.2">
      <c r="A6" s="1633" t="s">
        <v>1694</v>
      </c>
      <c r="B6" s="1634">
        <f>'Acct Summary 7-8'!C8</f>
        <v>54286194</v>
      </c>
      <c r="C6" s="1634">
        <f>'Acct Summary 7-8'!D8</f>
        <v>4376549</v>
      </c>
      <c r="D6" s="1634">
        <f>'Acct Summary 7-8'!F8</f>
        <v>2387799</v>
      </c>
      <c r="E6" s="1634">
        <f>'Acct Summary 7-8'!I8</f>
        <v>2505</v>
      </c>
      <c r="F6" s="1634">
        <f>SUM(B6:E6)</f>
        <v>61053047</v>
      </c>
    </row>
    <row r="7" spans="1:8" s="1635" customFormat="1" ht="14.25" customHeight="1" thickBot="1" x14ac:dyDescent="0.25">
      <c r="A7" s="1633" t="s">
        <v>1695</v>
      </c>
      <c r="B7" s="1636">
        <f>'Acct Summary 7-8'!C17</f>
        <v>48199528</v>
      </c>
      <c r="C7" s="1636">
        <f>'Acct Summary 7-8'!D17</f>
        <v>3672006</v>
      </c>
      <c r="D7" s="1636">
        <f>'Acct Summary 7-8'!F17</f>
        <v>2068552</v>
      </c>
      <c r="E7" s="1899"/>
      <c r="F7" s="1634">
        <f>SUM(B7:E7)</f>
        <v>53940086</v>
      </c>
    </row>
    <row r="8" spans="1:8" s="1635" customFormat="1" ht="14.25" thickTop="1" thickBot="1" x14ac:dyDescent="0.25">
      <c r="A8" s="1637" t="s">
        <v>1696</v>
      </c>
      <c r="B8" s="1638">
        <f>(B6-B7)</f>
        <v>6086666</v>
      </c>
      <c r="C8" s="1638">
        <f>(C6-C7)</f>
        <v>704543</v>
      </c>
      <c r="D8" s="1638">
        <f>(D6-D7)</f>
        <v>319247</v>
      </c>
      <c r="E8" s="1636">
        <f>(E6-E7)</f>
        <v>2505</v>
      </c>
      <c r="F8" s="1639">
        <f>SUM(F6-F7)</f>
        <v>7112961</v>
      </c>
    </row>
    <row r="9" spans="1:8" s="1635" customFormat="1" ht="14.25" thickTop="1" thickBot="1" x14ac:dyDescent="0.25">
      <c r="A9" s="1640" t="s">
        <v>1961</v>
      </c>
      <c r="B9" s="1641">
        <f>'Acct Summary 7-8'!C81</f>
        <v>13315980</v>
      </c>
      <c r="C9" s="1641">
        <f>'Acct Summary 7-8'!D81</f>
        <v>-2394021</v>
      </c>
      <c r="D9" s="1641">
        <f>'Acct Summary 7-8'!F81</f>
        <v>-202487</v>
      </c>
      <c r="E9" s="1641">
        <f>'Acct Summary 7-8'!I81</f>
        <v>7045823</v>
      </c>
      <c r="F9" s="1720">
        <f>SUM(B9:E9)</f>
        <v>17765295</v>
      </c>
    </row>
    <row r="10" spans="1:8" ht="16.5" customHeight="1" thickTop="1" x14ac:dyDescent="0.2">
      <c r="A10" s="1642"/>
      <c r="B10" s="1643"/>
      <c r="C10" s="2396" t="str">
        <f>IF(AND(F8&lt;0,F9&gt;=0,ABS(F8*3)&gt;ABS(F9)),A14,IF(AND(F8&lt;0,F9&gt;0,ABS(F8*3)&lt;=ABS(F9)),A15,IF(AND(F8&lt;0,F9&lt;0),A14,IF(F9=0,A17,A16))))</f>
        <v>Balanced - no deficit reduction plan is required.</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1856</v>
      </c>
      <c r="B14" s="2395"/>
      <c r="C14" s="2395"/>
      <c r="D14" s="2395"/>
      <c r="E14" s="2395"/>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3" colorId="8" zoomScale="110" zoomScaleNormal="110" workbookViewId="0">
      <selection activeCell="C97" sqref="C97"/>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498</v>
      </c>
      <c r="B6" s="402"/>
      <c r="C6" s="226"/>
      <c r="D6" s="1255"/>
    </row>
    <row r="7" spans="1:4" x14ac:dyDescent="0.2">
      <c r="A7" s="1954" t="s">
        <v>497</v>
      </c>
      <c r="B7" s="402"/>
      <c r="C7" s="226"/>
      <c r="D7" s="1255"/>
    </row>
    <row r="8" spans="1:4" ht="18" customHeight="1" x14ac:dyDescent="0.2">
      <c r="A8" s="2411"/>
      <c r="B8" s="2412"/>
      <c r="C8" s="2412"/>
      <c r="D8" s="2413"/>
    </row>
    <row r="9" spans="1:4" s="4" customFormat="1" ht="14.25" customHeight="1" x14ac:dyDescent="0.2">
      <c r="A9" s="1953"/>
      <c r="B9" s="227">
        <v>1</v>
      </c>
      <c r="C9" s="228" t="s">
        <v>908</v>
      </c>
      <c r="D9" s="1256"/>
    </row>
    <row r="10" spans="1:4" s="4" customFormat="1" ht="14.25" customHeight="1" x14ac:dyDescent="0.2">
      <c r="A10" s="1950"/>
      <c r="B10" s="227">
        <f t="shared" ref="B10:B17" si="0">B9+1</f>
        <v>2</v>
      </c>
      <c r="C10" s="228" t="s">
        <v>1031</v>
      </c>
      <c r="D10" s="1256"/>
    </row>
    <row r="11" spans="1:4" s="4" customFormat="1" ht="12.75" x14ac:dyDescent="0.2">
      <c r="A11" s="1950"/>
      <c r="B11" s="227">
        <f t="shared" si="0"/>
        <v>3</v>
      </c>
      <c r="C11" s="2416" t="s">
        <v>1997</v>
      </c>
      <c r="D11" s="2417"/>
    </row>
    <row r="12" spans="1:4" s="4" customFormat="1" ht="12.75" x14ac:dyDescent="0.2">
      <c r="A12" s="1956"/>
      <c r="B12" s="227"/>
      <c r="C12" s="1955" t="s">
        <v>1996</v>
      </c>
      <c r="D12" s="1900"/>
    </row>
    <row r="13" spans="1:4" s="4" customFormat="1" ht="14.25" customHeight="1" x14ac:dyDescent="0.2">
      <c r="A13" s="1950"/>
      <c r="B13" s="227">
        <f>B11+1</f>
        <v>4</v>
      </c>
      <c r="C13" s="228" t="s">
        <v>909</v>
      </c>
      <c r="D13" s="1256"/>
    </row>
    <row r="14" spans="1:4" s="4" customFormat="1" ht="14.25" customHeight="1" x14ac:dyDescent="0.2">
      <c r="A14" s="1950"/>
      <c r="B14" s="227">
        <f t="shared" si="0"/>
        <v>5</v>
      </c>
      <c r="C14" s="228" t="s">
        <v>743</v>
      </c>
      <c r="D14" s="1256"/>
    </row>
    <row r="15" spans="1:4" s="4" customFormat="1" ht="14.25" customHeight="1" x14ac:dyDescent="0.2">
      <c r="A15" s="1950"/>
      <c r="B15" s="227">
        <f t="shared" si="0"/>
        <v>6</v>
      </c>
      <c r="C15" s="228" t="s">
        <v>910</v>
      </c>
      <c r="D15" s="1256"/>
    </row>
    <row r="16" spans="1:4" s="4" customFormat="1" ht="14.25" customHeight="1" x14ac:dyDescent="0.2">
      <c r="A16" s="1950"/>
      <c r="B16" s="227">
        <f t="shared" si="0"/>
        <v>7</v>
      </c>
      <c r="C16" s="228" t="s">
        <v>1251</v>
      </c>
      <c r="D16" s="1256"/>
    </row>
    <row r="17" spans="1:4" s="4" customFormat="1" ht="14.25" customHeight="1" x14ac:dyDescent="0.2">
      <c r="A17" s="1951"/>
      <c r="B17" s="1957">
        <f t="shared" si="0"/>
        <v>8</v>
      </c>
      <c r="C17" s="229" t="s">
        <v>911</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19" t="s">
        <v>358</v>
      </c>
      <c r="D27" s="2420"/>
    </row>
    <row r="28" spans="1:4" ht="12.75" x14ac:dyDescent="0.2">
      <c r="A28" s="230"/>
      <c r="B28" s="231">
        <v>2</v>
      </c>
      <c r="C28" s="2418" t="s">
        <v>2051</v>
      </c>
      <c r="D28" s="2267"/>
    </row>
    <row r="29" spans="1:4" ht="12.2" customHeight="1" x14ac:dyDescent="0.2">
      <c r="A29" s="230"/>
      <c r="B29" s="231"/>
      <c r="C29" s="361" t="s">
        <v>1129</v>
      </c>
      <c r="D29" s="1264" t="str">
        <f>IF(COVER!O11="X","CASH",IF(COVER!O12="X","ACCRUAL ","PLEASE CHECK AN ACCOUNTING BASIS."))</f>
        <v xml:space="preserve">ACCRUAL </v>
      </c>
    </row>
    <row r="30" spans="1:4" ht="12.2" customHeight="1" x14ac:dyDescent="0.2">
      <c r="A30" s="230"/>
      <c r="B30" s="231"/>
      <c r="C30" s="361" t="s">
        <v>1649</v>
      </c>
      <c r="D30" s="1264" t="str">
        <f>IF(COVER!O11="X","OK",IF(AND('Aud Quest 2'!J88=0,'Aud Quest 2'!H75&lt;DATE(2016,12,31)),"ENTER ACCOUNTING INFO",IF(AND('Aud Quest 2'!J88&gt;0,'Aud Quest 2'!H75&lt;DATE(2016,12,31)),"OK")))</f>
        <v>ENTER ACCOUNTING INFO</v>
      </c>
    </row>
    <row r="31" spans="1:4" x14ac:dyDescent="0.2">
      <c r="A31" s="232"/>
      <c r="B31" s="233"/>
      <c r="C31" s="1083" t="s">
        <v>2053</v>
      </c>
      <c r="D31" s="1265" t="str">
        <f>IF(AND(COVER!J29="X",COVER!J30="X",COVER!L30&lt;&gt;"X"),"OK",IF(AND(COVER!J29="X",COVER!J30&lt;&gt;"X",COVER!L30="X"),"OK",IF(AND(COVER!L29="X",COVER!J30&lt;&gt;"X"),"OK","PLEASE CHECK YES or NO.")))</f>
        <v>OK</v>
      </c>
    </row>
    <row r="32" spans="1:4" x14ac:dyDescent="0.2">
      <c r="A32" s="232"/>
      <c r="B32" s="235"/>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7" t="b">
        <f>IF('Aud Quest 2'!B51="X",IF('Aud Quest 2'!F51&gt;"00/00/00 ","Enter Effective Date","ok"))</f>
        <v>0</v>
      </c>
    </row>
    <row r="35" spans="1:10" x14ac:dyDescent="0.2">
      <c r="A35" s="232"/>
      <c r="B35" s="235"/>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21" t="s">
        <v>632</v>
      </c>
      <c r="D49" s="2422"/>
    </row>
    <row r="50" spans="1:4" x14ac:dyDescent="0.2">
      <c r="A50" s="245"/>
      <c r="B50" s="246"/>
      <c r="C50" s="1623" t="s">
        <v>1653</v>
      </c>
      <c r="D50" s="1271" t="str">
        <f>IF(SUM('Assets-Liab 5-6'!C13)&lt;&gt;SUM('Assets-Liab 5-6'!C41),"ERROR!","OK")</f>
        <v>OK</v>
      </c>
    </row>
    <row r="51" spans="1:4" x14ac:dyDescent="0.2">
      <c r="A51" s="245"/>
      <c r="B51" s="246"/>
      <c r="C51" s="1623" t="s">
        <v>1654</v>
      </c>
      <c r="D51" s="1271" t="str">
        <f>IF(SUM('Assets-Liab 5-6'!D13)&lt;&gt;SUM('Assets-Liab 5-6'!D41),"ERROR!","OK")</f>
        <v>OK</v>
      </c>
    </row>
    <row r="52" spans="1:4" x14ac:dyDescent="0.2">
      <c r="A52" s="245"/>
      <c r="B52" s="246"/>
      <c r="C52" s="1623" t="s">
        <v>1655</v>
      </c>
      <c r="D52" s="1271" t="str">
        <f>IF(SUM('Assets-Liab 5-6'!E13)&lt;&gt;SUM('Assets-Liab 5-6'!E41),"ERROR!","OK")</f>
        <v>OK</v>
      </c>
    </row>
    <row r="53" spans="1:4" x14ac:dyDescent="0.2">
      <c r="A53" s="245"/>
      <c r="B53" s="246"/>
      <c r="C53" s="1623" t="s">
        <v>1656</v>
      </c>
      <c r="D53" s="1271" t="str">
        <f>IF(SUM('Assets-Liab 5-6'!F13)&lt;&gt;SUM('Assets-Liab 5-6'!F41),"ERROR!","OK")</f>
        <v>OK</v>
      </c>
    </row>
    <row r="54" spans="1:4" x14ac:dyDescent="0.2">
      <c r="A54" s="245"/>
      <c r="B54" s="246"/>
      <c r="C54" s="1623" t="s">
        <v>1657</v>
      </c>
      <c r="D54" s="1271" t="str">
        <f>IF(SUM('Assets-Liab 5-6'!G13)&lt;&gt;SUM('Assets-Liab 5-6'!G41),"ERROR!","OK")</f>
        <v>OK</v>
      </c>
    </row>
    <row r="55" spans="1:4" x14ac:dyDescent="0.2">
      <c r="A55" s="245"/>
      <c r="B55" s="246"/>
      <c r="C55" s="1623" t="s">
        <v>1658</v>
      </c>
      <c r="D55" s="1271" t="str">
        <f>IF(SUM('Assets-Liab 5-6'!H13)&lt;&gt;SUM('Assets-Liab 5-6'!H41),"ERROR!","OK")</f>
        <v>OK</v>
      </c>
    </row>
    <row r="56" spans="1:4" x14ac:dyDescent="0.2">
      <c r="A56" s="245"/>
      <c r="B56" s="246"/>
      <c r="C56" s="1623" t="s">
        <v>1659</v>
      </c>
      <c r="D56" s="1271" t="str">
        <f>IF(SUM('Assets-Liab 5-6'!I13)&lt;&gt;SUM('Assets-Liab 5-6'!I41),"ERROR!","OK")</f>
        <v>OK</v>
      </c>
    </row>
    <row r="57" spans="1:4" x14ac:dyDescent="0.2">
      <c r="A57" s="245"/>
      <c r="B57" s="246"/>
      <c r="C57" s="1623" t="s">
        <v>1660</v>
      </c>
      <c r="D57" s="1271" t="str">
        <f>IF(SUM('Assets-Liab 5-6'!J13)&lt;&gt;SUM('Assets-Liab 5-6'!J41),"ERROR!","OK")</f>
        <v>OK</v>
      </c>
    </row>
    <row r="58" spans="1:4" x14ac:dyDescent="0.2">
      <c r="A58" s="245"/>
      <c r="B58" s="246"/>
      <c r="C58" s="1623" t="s">
        <v>1661</v>
      </c>
      <c r="D58" s="1271" t="str">
        <f>IF(SUM('Assets-Liab 5-6'!K13)&lt;&gt;SUM('Assets-Liab 5-6'!K41),"ERROR!","OK")</f>
        <v>OK</v>
      </c>
    </row>
    <row r="59" spans="1:4" x14ac:dyDescent="0.2">
      <c r="A59" s="245"/>
      <c r="B59" s="246"/>
      <c r="C59" s="1623" t="s">
        <v>1662</v>
      </c>
      <c r="D59" s="1271" t="str">
        <f>IF(SUM('Assets-Liab 5-6'!L13)&lt;&gt;('Assets-Liab 5-6'!L41),"ERROR!","OK")</f>
        <v>OK</v>
      </c>
    </row>
    <row r="60" spans="1:4" x14ac:dyDescent="0.2">
      <c r="A60" s="245"/>
      <c r="B60" s="246"/>
      <c r="C60" s="1623" t="s">
        <v>1663</v>
      </c>
      <c r="D60" s="1271" t="str">
        <f>IF(SUM('Assets-Liab 5-6'!M23)&lt;&gt;('Assets-Liab 5-6'!M41),"ERROR!","OK")</f>
        <v>OK</v>
      </c>
    </row>
    <row r="61" spans="1:4" x14ac:dyDescent="0.2">
      <c r="A61" s="245"/>
      <c r="B61" s="246"/>
      <c r="C61" s="1623" t="s">
        <v>1664</v>
      </c>
      <c r="D61" s="1271" t="str">
        <f>IF(SUM('Assets-Liab 5-6'!N23)&lt;&gt;('Assets-Liab 5-6'!N41),"ERROR!","OK")</f>
        <v>OK</v>
      </c>
    </row>
    <row r="62" spans="1:4" x14ac:dyDescent="0.2">
      <c r="A62" s="232"/>
      <c r="B62" s="247">
        <f>B49+1</f>
        <v>6</v>
      </c>
      <c r="C62" s="2414" t="s">
        <v>919</v>
      </c>
      <c r="D62" s="2415"/>
    </row>
    <row r="63" spans="1:4" s="241" customFormat="1" x14ac:dyDescent="0.2">
      <c r="A63" s="232"/>
      <c r="B63" s="238"/>
      <c r="C63" s="1624" t="s">
        <v>1665</v>
      </c>
      <c r="D63" s="1272" t="str">
        <f>IF('Assets-Liab 5-6'!C38+'Assets-Liab 5-6'!C39='Acct Summary 7-8'!C81,"OK","ERROR!")</f>
        <v>OK</v>
      </c>
    </row>
    <row r="64" spans="1:4" x14ac:dyDescent="0.2">
      <c r="A64" s="232"/>
      <c r="B64" s="238"/>
      <c r="C64" s="1624" t="s">
        <v>1666</v>
      </c>
      <c r="D64" s="1272" t="str">
        <f>IF((('Assets-Liab 5-6'!D38+'Assets-Liab 5-6'!D39) ='Acct Summary 7-8'!D81), "OK", "ERROR!" )</f>
        <v>OK</v>
      </c>
    </row>
    <row r="65" spans="1:4" s="241" customFormat="1" x14ac:dyDescent="0.2">
      <c r="A65" s="232"/>
      <c r="B65" s="238"/>
      <c r="C65" s="1624" t="s">
        <v>1667</v>
      </c>
      <c r="D65" s="1272" t="str">
        <f>IF((('Assets-Liab 5-6'!E38 + 'Assets-Liab 5-6'!E39) ='Acct Summary 7-8'!E81), "OK", "ERROR!" )</f>
        <v>OK</v>
      </c>
    </row>
    <row r="66" spans="1:4" x14ac:dyDescent="0.2">
      <c r="A66" s="232"/>
      <c r="B66" s="238"/>
      <c r="C66" s="1624" t="s">
        <v>1668</v>
      </c>
      <c r="D66" s="1272" t="str">
        <f>IF((('Assets-Liab 5-6'!F38 + 'Assets-Liab 5-6'!F39) ='Acct Summary 7-8'!F81), "OK", "ERROR!" )</f>
        <v>OK</v>
      </c>
    </row>
    <row r="67" spans="1:4" ht="12.75" customHeight="1" x14ac:dyDescent="0.2">
      <c r="A67" s="232"/>
      <c r="B67" s="238"/>
      <c r="C67" s="1624" t="s">
        <v>1686</v>
      </c>
      <c r="D67" s="1272" t="str">
        <f>IF((('Assets-Liab 5-6'!G38 + 'Assets-Liab 5-6'!G39) ='Acct Summary 7-8'!G81), "OK", "ERROR!" )</f>
        <v>OK</v>
      </c>
    </row>
    <row r="68" spans="1:4" x14ac:dyDescent="0.2">
      <c r="A68" s="232"/>
      <c r="B68" s="238"/>
      <c r="C68" s="1624" t="s">
        <v>1669</v>
      </c>
      <c r="D68" s="1272" t="str">
        <f>IF((('Assets-Liab 5-6'!H38 + 'Assets-Liab 5-6'!H39) ='Acct Summary 7-8'!H81), "OK", "ERROR!" )</f>
        <v>OK</v>
      </c>
    </row>
    <row r="69" spans="1:4" ht="12.75" customHeight="1" x14ac:dyDescent="0.2">
      <c r="A69" s="232"/>
      <c r="B69" s="238"/>
      <c r="C69" s="1624" t="s">
        <v>1670</v>
      </c>
      <c r="D69" s="1272" t="str">
        <f>IF((('Assets-Liab 5-6'!I38 + 'Assets-Liab 5-6'!I39) ='Acct Summary 7-8'!I81), "OK", "ERROR!" )</f>
        <v>OK</v>
      </c>
    </row>
    <row r="70" spans="1:4" x14ac:dyDescent="0.2">
      <c r="A70" s="232"/>
      <c r="B70" s="238"/>
      <c r="C70" s="1624" t="s">
        <v>1671</v>
      </c>
      <c r="D70" s="1272" t="str">
        <f>IF((('Assets-Liab 5-6'!J38 + 'Assets-Liab 5-6'!J39) ='Acct Summary 7-8'!J81), "OK", "ERROR!" )</f>
        <v>OK</v>
      </c>
    </row>
    <row r="71" spans="1:4" x14ac:dyDescent="0.2">
      <c r="A71" s="242"/>
      <c r="B71" s="238"/>
      <c r="C71" s="1624"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4" t="s">
        <v>776</v>
      </c>
      <c r="D76" s="2415"/>
    </row>
    <row r="77" spans="1:4" x14ac:dyDescent="0.2">
      <c r="A77" s="236"/>
      <c r="B77" s="247"/>
      <c r="C77" s="1083" t="s">
        <v>1673</v>
      </c>
      <c r="D77" s="1274" t="str">
        <f>IF(SUM('Acct Summary 7-8'!C27:K27) =SUM( 'Acct Summary 7-8'!C49:K49),"OK", "ERROR")</f>
        <v>OK</v>
      </c>
    </row>
    <row r="78" spans="1:4" x14ac:dyDescent="0.2">
      <c r="A78" s="232"/>
      <c r="B78" s="238"/>
      <c r="C78" s="1624" t="s">
        <v>1674</v>
      </c>
      <c r="D78" s="1272" t="str">
        <f>IF(SUM('Acct Summary 7-8'!C28:K28)=SUM('Acct Summary 7-8'!C50:K50),"OK","ERROR!")</f>
        <v>OK</v>
      </c>
    </row>
    <row r="79" spans="1:4" ht="24" x14ac:dyDescent="0.2">
      <c r="A79" s="244"/>
      <c r="B79" s="238"/>
      <c r="C79" s="1624" t="s">
        <v>1675</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4" t="s">
        <v>1706</v>
      </c>
      <c r="D81" s="1272" t="str">
        <f>IF(SUM('Assets-Liab 5-6'!C38:H38)&gt;=SUM('Rest Tax Levies-Tort Im 26'!G25:K25),"OK","ERROR")</f>
        <v>OK</v>
      </c>
    </row>
    <row r="82" spans="1:4" x14ac:dyDescent="0.2">
      <c r="A82" s="232"/>
      <c r="B82" s="238"/>
      <c r="C82" s="1624" t="s">
        <v>1779</v>
      </c>
      <c r="D82" s="1272" t="str">
        <f>IF(SUM('Assets-Liab 5-6'!C39:K39)&gt;0,"OK","ENTRY IS REQUIRED!")</f>
        <v>OK</v>
      </c>
    </row>
    <row r="83" spans="1:4" x14ac:dyDescent="0.2">
      <c r="A83" s="232"/>
      <c r="B83" s="1646">
        <f>B80+1</f>
        <v>11</v>
      </c>
      <c r="C83" s="1647" t="s">
        <v>1708</v>
      </c>
      <c r="D83" s="1272"/>
    </row>
    <row r="84" spans="1:4" x14ac:dyDescent="0.2">
      <c r="A84" s="232"/>
      <c r="B84" s="238"/>
      <c r="C84" s="1624"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23" t="s">
        <v>1938</v>
      </c>
      <c r="B4" s="2424"/>
      <c r="C4" s="2424"/>
      <c r="D4" s="2424"/>
      <c r="E4" s="2424"/>
      <c r="F4" s="2424"/>
      <c r="G4" s="2424"/>
      <c r="H4" s="2424"/>
      <c r="I4" s="2424"/>
      <c r="J4" s="2424"/>
      <c r="K4" s="2424"/>
      <c r="L4" s="242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25" t="str">
        <f>COVER!A17</f>
        <v>Urbana SD 116</v>
      </c>
      <c r="B7" s="2426"/>
      <c r="C7" s="2426"/>
      <c r="D7" s="2427"/>
      <c r="E7" s="2428">
        <f>COVER!A13</f>
        <v>9010116022</v>
      </c>
      <c r="F7" s="2429"/>
      <c r="G7" s="2430" t="str">
        <f>COVER!T23</f>
        <v>066-003844</v>
      </c>
      <c r="H7" s="2431"/>
      <c r="I7" s="2431"/>
      <c r="J7" s="2431"/>
      <c r="K7" s="2431"/>
      <c r="L7" s="2432"/>
    </row>
    <row r="8" spans="1:29" ht="13.5" customHeight="1" x14ac:dyDescent="0.2">
      <c r="A8" s="2042" t="s">
        <v>2040</v>
      </c>
      <c r="B8" s="2043"/>
      <c r="C8" s="2022"/>
      <c r="D8" s="2022"/>
      <c r="E8" s="2046"/>
      <c r="F8" s="2023"/>
      <c r="G8" s="2024" t="s">
        <v>1413</v>
      </c>
      <c r="H8" s="1290"/>
      <c r="I8" s="1290"/>
      <c r="J8" s="1290"/>
      <c r="K8" s="1290"/>
      <c r="L8" s="2025"/>
    </row>
    <row r="9" spans="1:29" ht="13.5" customHeight="1" x14ac:dyDescent="0.2">
      <c r="A9" s="2433" t="s">
        <v>2088</v>
      </c>
      <c r="B9" s="2434"/>
      <c r="C9" s="2434"/>
      <c r="D9" s="2434"/>
      <c r="E9" s="2434"/>
      <c r="F9" s="2435"/>
      <c r="G9" s="2436" t="str">
        <f>COVER!T13</f>
        <v>BKD, LLP</v>
      </c>
      <c r="H9" s="2437"/>
      <c r="I9" s="2437"/>
      <c r="J9" s="2437"/>
      <c r="K9" s="2437"/>
      <c r="L9" s="2438"/>
    </row>
    <row r="10" spans="1:29" ht="13.5" customHeight="1" x14ac:dyDescent="0.2">
      <c r="A10" s="2439"/>
      <c r="B10" s="2440"/>
      <c r="C10" s="2440"/>
      <c r="D10" s="2440"/>
      <c r="E10" s="2440"/>
      <c r="F10" s="2441"/>
      <c r="G10" s="2436" t="str">
        <f>COVER!T17</f>
        <v>225 North Water Street, Suite 400</v>
      </c>
      <c r="H10" s="2442"/>
      <c r="I10" s="2442"/>
      <c r="J10" s="2442"/>
      <c r="K10" s="2442"/>
      <c r="L10" s="2443"/>
    </row>
    <row r="11" spans="1:29" ht="13.5" customHeight="1" x14ac:dyDescent="0.2">
      <c r="A11" s="2042" t="s">
        <v>2042</v>
      </c>
      <c r="B11" s="2043"/>
      <c r="C11" s="2022"/>
      <c r="D11" s="2046"/>
      <c r="E11" s="2022"/>
      <c r="F11" s="2023"/>
      <c r="G11" s="2436" t="str">
        <f>COVER!T19</f>
        <v>Decatur</v>
      </c>
      <c r="H11" s="2442"/>
      <c r="I11" s="2442"/>
      <c r="J11" s="1984" t="str">
        <f>COVER!X19</f>
        <v>IL</v>
      </c>
      <c r="K11" s="1984">
        <f>COVER!Z19</f>
        <v>62523</v>
      </c>
      <c r="L11" s="2026"/>
    </row>
    <row r="12" spans="1:29" ht="13.5" customHeight="1" x14ac:dyDescent="0.2">
      <c r="A12" s="2444" t="s">
        <v>2041</v>
      </c>
      <c r="B12" s="2445"/>
      <c r="C12" s="2445"/>
      <c r="D12" s="2445"/>
      <c r="E12" s="2445"/>
      <c r="F12" s="2446"/>
      <c r="G12" s="1987"/>
      <c r="H12" s="1309"/>
      <c r="I12" s="1309"/>
      <c r="J12" s="1309"/>
      <c r="K12" s="1309"/>
      <c r="L12" s="1988"/>
    </row>
    <row r="13" spans="1:29" ht="13.5" customHeight="1" x14ac:dyDescent="0.2">
      <c r="A13" s="2436"/>
      <c r="B13" s="2437"/>
      <c r="C13" s="2437"/>
      <c r="D13" s="2437"/>
      <c r="E13" s="1308"/>
      <c r="F13" s="2035"/>
      <c r="G13" s="2027" t="s">
        <v>2044</v>
      </c>
      <c r="H13" s="2028"/>
      <c r="I13" s="2447" t="str">
        <f>COVER!T25</f>
        <v>hpowell@bkd.com</v>
      </c>
      <c r="J13" s="2448"/>
      <c r="K13" s="2448"/>
      <c r="L13" s="2449"/>
    </row>
    <row r="14" spans="1:29" ht="13.5" customHeight="1" x14ac:dyDescent="0.2">
      <c r="A14" s="2436" t="str">
        <f>COVER!A19</f>
        <v>205 North Race Street</v>
      </c>
      <c r="B14" s="2434"/>
      <c r="C14" s="2434"/>
      <c r="D14" s="2434"/>
      <c r="E14" s="2033">
        <v>0</v>
      </c>
      <c r="F14" s="1307"/>
      <c r="G14" s="2029" t="s">
        <v>1412</v>
      </c>
      <c r="H14" s="1290"/>
      <c r="I14" s="1290"/>
      <c r="J14" s="1290"/>
      <c r="K14" s="1290"/>
      <c r="L14" s="2025"/>
    </row>
    <row r="15" spans="1:29" ht="13.5" customHeight="1" x14ac:dyDescent="0.2">
      <c r="A15" s="2436" t="str">
        <f>COVER!A21</f>
        <v xml:space="preserve">Urbana </v>
      </c>
      <c r="B15" s="2442"/>
      <c r="C15" s="2442"/>
      <c r="D15" s="1289"/>
      <c r="E15" s="1989"/>
      <c r="F15" s="1306"/>
      <c r="G15" s="1983" t="str">
        <f>COVER!T15</f>
        <v>Heather Powell</v>
      </c>
      <c r="H15" s="1290"/>
      <c r="I15" s="1290"/>
      <c r="J15" s="1290"/>
      <c r="K15" s="1290"/>
      <c r="L15" s="2025"/>
    </row>
    <row r="16" spans="1:29" ht="12.2" customHeight="1" x14ac:dyDescent="0.2">
      <c r="A16" s="2032" t="s">
        <v>2043</v>
      </c>
      <c r="B16" s="1560"/>
      <c r="C16" s="2034">
        <f>COVER!A25</f>
        <v>61801</v>
      </c>
      <c r="D16" s="2034"/>
      <c r="E16" s="2034"/>
      <c r="F16" s="2035"/>
      <c r="G16" s="2450"/>
      <c r="H16" s="2451"/>
      <c r="I16" s="2451"/>
      <c r="J16" s="2451"/>
      <c r="K16" s="2451"/>
      <c r="L16" s="2452"/>
    </row>
    <row r="17" spans="1:13" ht="12.2" customHeight="1" x14ac:dyDescent="0.2">
      <c r="A17" s="2453"/>
      <c r="B17" s="2454"/>
      <c r="C17" s="2454"/>
      <c r="D17" s="2454"/>
      <c r="E17" s="2454"/>
      <c r="F17" s="2455"/>
      <c r="G17" s="2029" t="s">
        <v>1411</v>
      </c>
      <c r="H17" s="1290"/>
      <c r="I17" s="1290"/>
      <c r="J17" s="1290"/>
      <c r="K17" s="2030" t="s">
        <v>1410</v>
      </c>
      <c r="L17" s="2023"/>
      <c r="M17" s="1305"/>
    </row>
    <row r="18" spans="1:13" ht="12.2" customHeight="1" x14ac:dyDescent="0.2">
      <c r="A18" s="2439"/>
      <c r="B18" s="2440"/>
      <c r="C18" s="2440"/>
      <c r="D18" s="2440"/>
      <c r="E18" s="2440"/>
      <c r="F18" s="2441"/>
      <c r="G18" s="2425" t="str">
        <f>COVER!T21</f>
        <v>217-429-2411</v>
      </c>
      <c r="H18" s="2426"/>
      <c r="I18" s="2426"/>
      <c r="J18" s="2426"/>
      <c r="K18" s="2425" t="str">
        <f>COVER!X21</f>
        <v>217-429-6109</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2012</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Urbana SD 116</v>
      </c>
      <c r="B1" s="2424"/>
      <c r="C1" s="2424"/>
      <c r="D1" s="2424"/>
    </row>
    <row r="2" spans="1:11" s="1982" customFormat="1" ht="12.75" x14ac:dyDescent="0.2">
      <c r="A2" s="2458">
        <f>'Single Audit Cover'!E7</f>
        <v>9010116022</v>
      </c>
      <c r="B2" s="2459"/>
      <c r="C2" s="2459"/>
      <c r="D2" s="2459"/>
    </row>
    <row r="3" spans="1:11" s="1982" customFormat="1" ht="12.75" x14ac:dyDescent="0.2">
      <c r="A3" s="2457" t="s">
        <v>2022</v>
      </c>
      <c r="B3" s="2424"/>
      <c r="C3" s="2424"/>
      <c r="D3" s="2424"/>
    </row>
    <row r="4" spans="1:11" s="1982" customFormat="1" ht="4.5" customHeight="1" x14ac:dyDescent="0.2">
      <c r="A4" s="1980"/>
      <c r="B4" s="1979"/>
      <c r="C4" s="1979"/>
      <c r="D4" s="1979"/>
    </row>
    <row r="5" spans="1:11" x14ac:dyDescent="0.2">
      <c r="B5" s="1345" t="s">
        <v>2023</v>
      </c>
      <c r="C5" s="1344"/>
      <c r="D5" s="1321"/>
    </row>
    <row r="6" spans="1:11" x14ac:dyDescent="0.2">
      <c r="B6" s="1345" t="s">
        <v>1487</v>
      </c>
      <c r="C6" s="1344"/>
      <c r="D6" s="1321"/>
    </row>
    <row r="7" spans="1:11" x14ac:dyDescent="0.2">
      <c r="B7" s="1345" t="s">
        <v>2024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41" sqref="D4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Urbana SD 116</v>
      </c>
      <c r="B1" s="2462"/>
      <c r="C1" s="2462"/>
      <c r="D1" s="2462"/>
      <c r="E1" s="2462"/>
    </row>
    <row r="2" spans="1:5" x14ac:dyDescent="0.2">
      <c r="A2" s="2463">
        <f>'Single Audit Cover'!E7</f>
        <v>9010116022</v>
      </c>
      <c r="B2" s="2463"/>
      <c r="C2" s="2463"/>
      <c r="D2" s="2463"/>
      <c r="E2" s="2463"/>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7550436</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123695</v>
      </c>
    </row>
    <row r="15" spans="1:5" x14ac:dyDescent="0.2">
      <c r="A15" s="1362"/>
      <c r="B15" s="1361"/>
      <c r="C15" s="1361"/>
    </row>
    <row r="16" spans="1:5" x14ac:dyDescent="0.2">
      <c r="A16" s="1362" t="s">
        <v>1499</v>
      </c>
      <c r="B16" s="1361"/>
      <c r="C16" s="1361"/>
    </row>
    <row r="17" spans="1:4" x14ac:dyDescent="0.2">
      <c r="A17" s="1362" t="s">
        <v>2045</v>
      </c>
      <c r="B17" s="1361" t="s">
        <v>1498</v>
      </c>
      <c r="C17" s="1361"/>
      <c r="D17" s="1360">
        <f>-SUM('Revenues 9-14'!C271:K271)</f>
        <v>-312747</v>
      </c>
    </row>
    <row r="19" spans="1:4" ht="13.5" thickBot="1" x14ac:dyDescent="0.25">
      <c r="A19" s="1359" t="s">
        <v>1497</v>
      </c>
      <c r="D19" s="1358">
        <f>SUM(D10:D17)</f>
        <v>7361384</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1495</v>
      </c>
      <c r="D32" s="1356">
        <f>SUM(D19:D30)</f>
        <v>7361384</v>
      </c>
    </row>
    <row r="33" spans="1:4" x14ac:dyDescent="0.2">
      <c r="D33" s="1355"/>
    </row>
    <row r="34" spans="1:4" x14ac:dyDescent="0.2">
      <c r="A34" s="1346" t="s">
        <v>1494</v>
      </c>
    </row>
    <row r="35" spans="1:4" x14ac:dyDescent="0.2">
      <c r="A35" s="1346" t="s">
        <v>1493</v>
      </c>
      <c r="B35" s="1348" t="s">
        <v>1492</v>
      </c>
      <c r="D35" s="1354">
        <v>9484435</v>
      </c>
    </row>
    <row r="37" spans="1:4" x14ac:dyDescent="0.2">
      <c r="A37" s="1353" t="s">
        <v>1491</v>
      </c>
    </row>
    <row r="39" spans="1:4" ht="13.35" customHeight="1" x14ac:dyDescent="0.2">
      <c r="A39" s="1352" t="s">
        <v>1490</v>
      </c>
    </row>
    <row r="40" spans="1:4" x14ac:dyDescent="0.2">
      <c r="A40" s="2460" t="s">
        <v>2199</v>
      </c>
      <c r="B40" s="2461"/>
      <c r="D40" s="1351">
        <v>-2123051</v>
      </c>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1489</v>
      </c>
      <c r="C47" s="1349"/>
      <c r="D47" s="1985">
        <f>SUM(D35:D45)</f>
        <v>7361384</v>
      </c>
    </row>
    <row r="49" spans="2:4" x14ac:dyDescent="0.2">
      <c r="B49" s="1349" t="s">
        <v>1488</v>
      </c>
      <c r="C49" s="1349"/>
      <c r="D49" s="198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Urbana SD 116</v>
      </c>
      <c r="C1" s="2467"/>
      <c r="D1" s="2467"/>
      <c r="E1" s="2467"/>
      <c r="F1" s="2467"/>
      <c r="G1" s="2467"/>
      <c r="H1" s="2467"/>
      <c r="I1" s="2467"/>
      <c r="J1" s="2467"/>
      <c r="K1" s="2467"/>
    </row>
    <row r="2" spans="2:12" ht="15" x14ac:dyDescent="0.2">
      <c r="B2" s="2468">
        <f>'Single Audit Cover'!E7</f>
        <v>9010116022</v>
      </c>
      <c r="C2" s="2468"/>
      <c r="D2" s="2468"/>
      <c r="E2" s="2468"/>
      <c r="F2" s="2468"/>
      <c r="G2" s="2468"/>
      <c r="H2" s="2468"/>
      <c r="I2" s="2468"/>
      <c r="J2" s="2468"/>
      <c r="K2" s="2468"/>
      <c r="L2" s="1422"/>
    </row>
    <row r="3" spans="2:12" ht="15" x14ac:dyDescent="0.2">
      <c r="B3" s="2469" t="s">
        <v>1473</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1962</v>
      </c>
      <c r="G8" s="1407" t="s">
        <v>1863</v>
      </c>
      <c r="H8" s="1406" t="s">
        <v>1962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2119</v>
      </c>
      <c r="C10" s="1394"/>
      <c r="D10" s="1393"/>
      <c r="E10" s="1392"/>
      <c r="F10" s="1392"/>
      <c r="G10" s="1392"/>
      <c r="H10" s="1392"/>
      <c r="I10" s="1392"/>
      <c r="J10" s="1392"/>
      <c r="K10" s="1392"/>
    </row>
    <row r="11" spans="2:12" ht="20.100000000000001" customHeight="1" x14ac:dyDescent="0.2">
      <c r="B11" s="1391" t="s">
        <v>2121</v>
      </c>
      <c r="C11" s="1390"/>
      <c r="D11" s="1389"/>
      <c r="E11" s="1388"/>
      <c r="F11" s="1388"/>
      <c r="G11" s="1388"/>
      <c r="H11" s="1388"/>
      <c r="I11" s="1388"/>
      <c r="J11" s="1388"/>
      <c r="K11" s="1388"/>
    </row>
    <row r="12" spans="2:12" ht="20.100000000000001" customHeight="1" x14ac:dyDescent="0.2">
      <c r="B12" s="1391" t="s">
        <v>2122</v>
      </c>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2130</v>
      </c>
      <c r="C14" s="1390">
        <v>10.55</v>
      </c>
      <c r="D14" s="1389"/>
      <c r="E14" s="1388">
        <v>68274</v>
      </c>
      <c r="F14" s="1388">
        <v>72209</v>
      </c>
      <c r="G14" s="1388">
        <v>68274</v>
      </c>
      <c r="H14" s="1388">
        <v>72209</v>
      </c>
      <c r="I14" s="1388"/>
      <c r="J14" s="1388">
        <v>72209</v>
      </c>
      <c r="K14" s="1388" t="s">
        <v>2217</v>
      </c>
    </row>
    <row r="15" spans="2:12" ht="20.100000000000001" customHeight="1" x14ac:dyDescent="0.2">
      <c r="B15" s="1391" t="s">
        <v>2120</v>
      </c>
      <c r="C15" s="1390">
        <v>10.55</v>
      </c>
      <c r="D15" s="1389"/>
      <c r="E15" s="1388">
        <v>47718</v>
      </c>
      <c r="F15" s="1388">
        <v>51486</v>
      </c>
      <c r="G15" s="1388">
        <v>47718</v>
      </c>
      <c r="H15" s="1388">
        <v>51486</v>
      </c>
      <c r="I15" s="1388"/>
      <c r="J15" s="1388">
        <v>51486</v>
      </c>
      <c r="K15" s="1388" t="s">
        <v>2217</v>
      </c>
    </row>
    <row r="16" spans="2:12" ht="20.100000000000001" customHeight="1" x14ac:dyDescent="0.2">
      <c r="B16" s="1391" t="s">
        <v>2123</v>
      </c>
      <c r="C16" s="1390"/>
      <c r="D16" s="1389"/>
      <c r="E16" s="1388"/>
      <c r="F16" s="1388"/>
      <c r="G16" s="1388"/>
      <c r="H16" s="1388"/>
      <c r="I16" s="1388"/>
      <c r="J16" s="1388"/>
      <c r="K16" s="1388"/>
    </row>
    <row r="17" spans="2:12" ht="20.100000000000001" customHeight="1" x14ac:dyDescent="0.2">
      <c r="B17" s="1391" t="s">
        <v>2124</v>
      </c>
      <c r="C17" s="1390">
        <v>10.555</v>
      </c>
      <c r="D17" s="1389" t="s">
        <v>2132</v>
      </c>
      <c r="E17" s="1388">
        <v>977174</v>
      </c>
      <c r="F17" s="1388">
        <v>262514</v>
      </c>
      <c r="G17" s="1388">
        <v>977174</v>
      </c>
      <c r="H17" s="1388">
        <v>262514</v>
      </c>
      <c r="I17" s="1388"/>
      <c r="J17" s="1388">
        <f>G17+H17</f>
        <v>1239688</v>
      </c>
      <c r="K17" s="1388" t="s">
        <v>2131</v>
      </c>
    </row>
    <row r="18" spans="2:12" ht="20.100000000000001" customHeight="1" x14ac:dyDescent="0.2">
      <c r="B18" s="1391"/>
      <c r="C18" s="1390">
        <v>10.555</v>
      </c>
      <c r="D18" s="1389" t="s">
        <v>2133</v>
      </c>
      <c r="E18" s="1388"/>
      <c r="F18" s="1388">
        <v>1199085</v>
      </c>
      <c r="G18" s="1388"/>
      <c r="H18" s="1388">
        <v>1199085</v>
      </c>
      <c r="I18" s="1388"/>
      <c r="J18" s="1388">
        <v>1199085</v>
      </c>
      <c r="K18" s="1388" t="s">
        <v>2131</v>
      </c>
    </row>
    <row r="19" spans="2:12" ht="20.100000000000001" customHeight="1" x14ac:dyDescent="0.2">
      <c r="B19" s="1391" t="s">
        <v>2125</v>
      </c>
      <c r="C19" s="1390">
        <v>10.553000000000001</v>
      </c>
      <c r="D19" s="1389" t="s">
        <v>2135</v>
      </c>
      <c r="E19" s="1388">
        <v>295122</v>
      </c>
      <c r="F19" s="1388">
        <v>72720</v>
      </c>
      <c r="G19" s="1388">
        <v>295122</v>
      </c>
      <c r="H19" s="1388">
        <v>72720</v>
      </c>
      <c r="I19" s="1388"/>
      <c r="J19" s="1388">
        <f>G19+H19</f>
        <v>367842</v>
      </c>
      <c r="K19" s="1388" t="s">
        <v>2131</v>
      </c>
    </row>
    <row r="20" spans="2:12" ht="20.100000000000001" customHeight="1" x14ac:dyDescent="0.2">
      <c r="B20" s="1391"/>
      <c r="C20" s="1390">
        <v>10.553000000000001</v>
      </c>
      <c r="D20" s="1389" t="s">
        <v>2134</v>
      </c>
      <c r="E20" s="1388"/>
      <c r="F20" s="1388">
        <v>362464</v>
      </c>
      <c r="G20" s="1388"/>
      <c r="H20" s="1388">
        <v>362464</v>
      </c>
      <c r="I20" s="1388"/>
      <c r="J20" s="1388">
        <v>362464</v>
      </c>
      <c r="K20" s="1388" t="s">
        <v>2131</v>
      </c>
    </row>
    <row r="21" spans="2:12" ht="20.100000000000001" customHeight="1" x14ac:dyDescent="0.2">
      <c r="B21" s="1391" t="s">
        <v>2126</v>
      </c>
      <c r="C21" s="1390"/>
      <c r="D21" s="1389"/>
      <c r="E21" s="1388">
        <f>E17+E19+E14+E15</f>
        <v>1388288</v>
      </c>
      <c r="F21" s="1388">
        <f>SUM(F11:F20)</f>
        <v>2020478</v>
      </c>
      <c r="G21" s="1388">
        <f>G17+G19+G14+G15</f>
        <v>1388288</v>
      </c>
      <c r="H21" s="1388">
        <f>SUM(H11:H20)</f>
        <v>2020478</v>
      </c>
      <c r="I21" s="1388"/>
      <c r="J21" s="1388">
        <f>SUM(J11:J20)</f>
        <v>3292774</v>
      </c>
      <c r="K21" s="1388"/>
    </row>
    <row r="22" spans="2:12" ht="20.100000000000001" customHeight="1" x14ac:dyDescent="0.2">
      <c r="B22" s="1391" t="s">
        <v>2127</v>
      </c>
      <c r="C22" s="1390">
        <v>10.558</v>
      </c>
      <c r="D22" s="1389" t="s">
        <v>2128</v>
      </c>
      <c r="E22" s="1388">
        <v>100788</v>
      </c>
      <c r="F22" s="1388">
        <v>16633</v>
      </c>
      <c r="G22" s="1388">
        <v>100788</v>
      </c>
      <c r="H22" s="1388">
        <v>16633</v>
      </c>
      <c r="I22" s="1388"/>
      <c r="J22" s="1388">
        <f>G22+H22</f>
        <v>117421</v>
      </c>
      <c r="K22" s="1388" t="s">
        <v>2131</v>
      </c>
    </row>
    <row r="23" spans="2:12" ht="20.100000000000001" customHeight="1" x14ac:dyDescent="0.2">
      <c r="B23" s="1391" t="s">
        <v>2127</v>
      </c>
      <c r="C23" s="1390">
        <v>10.558</v>
      </c>
      <c r="D23" s="1389" t="s">
        <v>2129</v>
      </c>
      <c r="E23" s="1388"/>
      <c r="F23" s="1388">
        <v>103222</v>
      </c>
      <c r="G23" s="1388"/>
      <c r="H23" s="1388">
        <v>103222</v>
      </c>
      <c r="I23" s="1388"/>
      <c r="J23" s="1388">
        <v>103222</v>
      </c>
      <c r="K23" s="1388" t="s">
        <v>2131</v>
      </c>
    </row>
    <row r="24" spans="2:12" ht="20.100000000000001" customHeight="1" x14ac:dyDescent="0.2">
      <c r="B24" s="1391" t="s">
        <v>2136</v>
      </c>
      <c r="C24" s="1390"/>
      <c r="D24" s="1389"/>
      <c r="E24" s="1388">
        <f>E22+E21</f>
        <v>1489076</v>
      </c>
      <c r="F24" s="1388">
        <f>F21+F22+F23</f>
        <v>2140333</v>
      </c>
      <c r="G24" s="1388">
        <f>G21+G22</f>
        <v>1489076</v>
      </c>
      <c r="H24" s="1388">
        <f>SUM(H21:H23)</f>
        <v>2140333</v>
      </c>
      <c r="I24" s="1388"/>
      <c r="J24" s="1388">
        <f>SUM(J21:J23)</f>
        <v>3513417</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C1" zoomScale="110" zoomScaleNormal="110" workbookViewId="0">
      <selection activeCell="G25" sqref="G25:G2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Urbana SD 116</v>
      </c>
      <c r="C1" s="2467"/>
      <c r="D1" s="2467"/>
      <c r="E1" s="2467"/>
      <c r="F1" s="2467"/>
      <c r="G1" s="2467"/>
      <c r="H1" s="2467"/>
      <c r="I1" s="2467"/>
      <c r="J1" s="2467"/>
      <c r="K1" s="2467"/>
    </row>
    <row r="2" spans="2:12" ht="15" x14ac:dyDescent="0.2">
      <c r="B2" s="2468">
        <f>'Single Audit Cover'!E7</f>
        <v>9010116022</v>
      </c>
      <c r="C2" s="2468"/>
      <c r="D2" s="2468"/>
      <c r="E2" s="2468"/>
      <c r="F2" s="2468"/>
      <c r="G2" s="2468"/>
      <c r="H2" s="2468"/>
      <c r="I2" s="2468"/>
      <c r="J2" s="2468"/>
      <c r="K2" s="2468"/>
      <c r="L2" s="1422"/>
    </row>
    <row r="3" spans="2:12" ht="15" x14ac:dyDescent="0.2">
      <c r="B3" s="2469" t="s">
        <v>1473</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1962</v>
      </c>
      <c r="G8" s="1407" t="s">
        <v>1863</v>
      </c>
      <c r="H8" s="1406" t="s">
        <v>1962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2137</v>
      </c>
      <c r="C10" s="1394"/>
      <c r="D10" s="1393"/>
      <c r="E10" s="1392"/>
      <c r="F10" s="1392"/>
      <c r="G10" s="1392"/>
      <c r="H10" s="1392"/>
      <c r="I10" s="1392"/>
      <c r="J10" s="1392"/>
      <c r="K10" s="1392"/>
    </row>
    <row r="11" spans="2:12" ht="20.100000000000001" customHeight="1" x14ac:dyDescent="0.2">
      <c r="B11" s="1391" t="s">
        <v>2138</v>
      </c>
      <c r="C11" s="1390"/>
      <c r="D11" s="1389"/>
      <c r="E11" s="1388"/>
      <c r="F11" s="1388"/>
      <c r="G11" s="1388"/>
      <c r="H11" s="1388"/>
      <c r="I11" s="1388"/>
      <c r="J11" s="1388"/>
      <c r="K11" s="1388"/>
    </row>
    <row r="12" spans="2:12" ht="20.100000000000001" customHeight="1" x14ac:dyDescent="0.2">
      <c r="B12" s="1391" t="s">
        <v>2139</v>
      </c>
      <c r="C12" s="1390">
        <v>17.259</v>
      </c>
      <c r="D12" s="1389" t="s">
        <v>2140</v>
      </c>
      <c r="E12" s="1388">
        <v>109717</v>
      </c>
      <c r="F12" s="1388">
        <v>60740</v>
      </c>
      <c r="G12" s="1388">
        <v>170457</v>
      </c>
      <c r="H12" s="1388"/>
      <c r="I12" s="1388"/>
      <c r="J12" s="1388">
        <v>170457</v>
      </c>
      <c r="K12" s="1388">
        <v>170457</v>
      </c>
    </row>
    <row r="13" spans="2:12" ht="20.100000000000001" customHeight="1" x14ac:dyDescent="0.2">
      <c r="B13" s="1391"/>
      <c r="C13" s="1390">
        <v>17.259</v>
      </c>
      <c r="D13" s="1389" t="s">
        <v>2141</v>
      </c>
      <c r="E13" s="1388"/>
      <c r="F13" s="1388">
        <v>108649</v>
      </c>
      <c r="G13" s="1388"/>
      <c r="H13" s="1388">
        <v>176378</v>
      </c>
      <c r="I13" s="1388"/>
      <c r="J13" s="1388">
        <v>176378</v>
      </c>
      <c r="K13" s="1388">
        <v>144320</v>
      </c>
    </row>
    <row r="14" spans="2:12" ht="20.100000000000001" customHeight="1" x14ac:dyDescent="0.2">
      <c r="B14" s="1391" t="s">
        <v>2142</v>
      </c>
      <c r="C14" s="1390"/>
      <c r="D14" s="1389"/>
      <c r="E14" s="1388">
        <f>E12</f>
        <v>109717</v>
      </c>
      <c r="F14" s="1388">
        <f>F12+F13</f>
        <v>169389</v>
      </c>
      <c r="G14" s="1388">
        <f>G12</f>
        <v>170457</v>
      </c>
      <c r="H14" s="1388">
        <f>H13</f>
        <v>176378</v>
      </c>
      <c r="I14" s="1388"/>
      <c r="J14" s="1388">
        <f>J12+J13</f>
        <v>346835</v>
      </c>
      <c r="K14" s="1388">
        <f>K12+K13</f>
        <v>314777</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2143</v>
      </c>
      <c r="C18" s="1390"/>
      <c r="D18" s="1389"/>
      <c r="E18" s="1388"/>
      <c r="F18" s="1388"/>
      <c r="G18" s="1388"/>
      <c r="H18" s="1388"/>
      <c r="I18" s="1388"/>
      <c r="J18" s="1388"/>
      <c r="K18" s="1388"/>
    </row>
    <row r="19" spans="2:12" ht="20.100000000000001" customHeight="1" x14ac:dyDescent="0.2">
      <c r="B19" s="1391" t="s">
        <v>2144</v>
      </c>
      <c r="C19" s="1390"/>
      <c r="D19" s="1389"/>
      <c r="E19" s="1388"/>
      <c r="F19" s="1388"/>
      <c r="G19" s="1388"/>
      <c r="H19" s="1388"/>
      <c r="I19" s="1388"/>
      <c r="J19" s="1388"/>
      <c r="K19" s="1388"/>
    </row>
    <row r="20" spans="2:12" ht="20.100000000000001" customHeight="1" x14ac:dyDescent="0.2">
      <c r="B20" s="1391" t="s">
        <v>2145</v>
      </c>
      <c r="C20" s="1390" t="s">
        <v>2146</v>
      </c>
      <c r="D20" s="1389" t="s">
        <v>2148</v>
      </c>
      <c r="E20" s="1388">
        <v>133798</v>
      </c>
      <c r="F20" s="1388">
        <v>16767</v>
      </c>
      <c r="G20" s="1388">
        <v>150565</v>
      </c>
      <c r="H20" s="1388"/>
      <c r="I20" s="1388"/>
      <c r="J20" s="1388">
        <v>150565</v>
      </c>
      <c r="K20" s="1388">
        <v>150565</v>
      </c>
    </row>
    <row r="21" spans="2:12" ht="20.100000000000001" customHeight="1" x14ac:dyDescent="0.2">
      <c r="B21" s="1391"/>
      <c r="C21" s="1390" t="s">
        <v>2146</v>
      </c>
      <c r="D21" s="1389" t="s">
        <v>2149</v>
      </c>
      <c r="E21" s="1388"/>
      <c r="F21" s="1388">
        <v>92364</v>
      </c>
      <c r="G21" s="1388"/>
      <c r="H21" s="1388">
        <v>177815</v>
      </c>
      <c r="I21" s="1388"/>
      <c r="J21" s="1388">
        <v>177815</v>
      </c>
      <c r="K21" s="1388">
        <v>177815</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2147</v>
      </c>
      <c r="C23" s="1390" t="s">
        <v>2146</v>
      </c>
      <c r="D23" s="1389" t="s">
        <v>2150</v>
      </c>
      <c r="E23" s="1388">
        <v>39493</v>
      </c>
      <c r="F23" s="1388">
        <v>3629</v>
      </c>
      <c r="G23" s="1388">
        <v>43122</v>
      </c>
      <c r="H23" s="1388"/>
      <c r="I23" s="1388"/>
      <c r="J23" s="1388">
        <v>43122</v>
      </c>
      <c r="K23" s="1388">
        <v>43122</v>
      </c>
    </row>
    <row r="24" spans="2:12" ht="20.100000000000001" customHeight="1" x14ac:dyDescent="0.2">
      <c r="B24" s="1391"/>
      <c r="C24" s="1390" t="s">
        <v>2146</v>
      </c>
      <c r="D24" s="1389" t="s">
        <v>2151</v>
      </c>
      <c r="E24" s="1388"/>
      <c r="F24" s="1388">
        <v>55268</v>
      </c>
      <c r="G24" s="1388"/>
      <c r="H24" s="1388">
        <v>67491</v>
      </c>
      <c r="I24" s="1388"/>
      <c r="J24" s="1388">
        <v>67491</v>
      </c>
      <c r="K24" s="1388">
        <v>67491</v>
      </c>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4" zoomScale="110" zoomScaleNormal="110" workbookViewId="0">
      <selection activeCell="H24" sqref="H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Urbana SD 116</v>
      </c>
      <c r="C1" s="2467"/>
      <c r="D1" s="2467"/>
      <c r="E1" s="2467"/>
      <c r="F1" s="2467"/>
      <c r="G1" s="2467"/>
      <c r="H1" s="2467"/>
      <c r="I1" s="2467"/>
      <c r="J1" s="2467"/>
      <c r="K1" s="2467"/>
    </row>
    <row r="2" spans="2:12" ht="15" x14ac:dyDescent="0.2">
      <c r="B2" s="2468">
        <f>'Single Audit Cover'!E7</f>
        <v>9010116022</v>
      </c>
      <c r="C2" s="2468"/>
      <c r="D2" s="2468"/>
      <c r="E2" s="2468"/>
      <c r="F2" s="2468"/>
      <c r="G2" s="2468"/>
      <c r="H2" s="2468"/>
      <c r="I2" s="2468"/>
      <c r="J2" s="2468"/>
      <c r="K2" s="2468"/>
      <c r="L2" s="1422"/>
    </row>
    <row r="3" spans="2:12" ht="15" x14ac:dyDescent="0.2">
      <c r="B3" s="2469" t="s">
        <v>1473</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1962</v>
      </c>
      <c r="G8" s="1407" t="s">
        <v>1863</v>
      </c>
      <c r="H8" s="1406" t="s">
        <v>1962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2159</v>
      </c>
      <c r="C10" s="1394"/>
      <c r="D10" s="1393"/>
      <c r="E10" s="1392"/>
      <c r="F10" s="1392"/>
      <c r="G10" s="1392"/>
      <c r="H10" s="1392"/>
      <c r="I10" s="1392"/>
      <c r="J10" s="1392"/>
      <c r="K10" s="1392"/>
    </row>
    <row r="11" spans="2:12" ht="20.100000000000001" customHeight="1" x14ac:dyDescent="0.2">
      <c r="B11" s="1391" t="s">
        <v>2152</v>
      </c>
      <c r="C11" s="1390" t="s">
        <v>2115</v>
      </c>
      <c r="D11" s="1389" t="s">
        <v>2162</v>
      </c>
      <c r="E11" s="1388">
        <v>1417808</v>
      </c>
      <c r="F11" s="1388">
        <v>301602</v>
      </c>
      <c r="G11" s="1388">
        <v>1719410</v>
      </c>
      <c r="H11" s="1388"/>
      <c r="I11" s="1388"/>
      <c r="J11" s="1388">
        <v>1719410</v>
      </c>
      <c r="K11" s="1388">
        <v>2075969</v>
      </c>
    </row>
    <row r="12" spans="2:12" ht="20.100000000000001" customHeight="1" x14ac:dyDescent="0.2">
      <c r="B12" s="1391"/>
      <c r="C12" s="1390" t="s">
        <v>2115</v>
      </c>
      <c r="D12" s="1389" t="s">
        <v>2163</v>
      </c>
      <c r="E12" s="1388"/>
      <c r="F12" s="1388">
        <v>1845888</v>
      </c>
      <c r="G12" s="1388"/>
      <c r="H12" s="1388">
        <v>2123992</v>
      </c>
      <c r="I12" s="1388"/>
      <c r="J12" s="1388">
        <v>2123992</v>
      </c>
      <c r="K12" s="1388">
        <v>2375631</v>
      </c>
    </row>
    <row r="13" spans="2:12" ht="20.100000000000001" customHeight="1" x14ac:dyDescent="0.2">
      <c r="B13" s="1391" t="s">
        <v>2153</v>
      </c>
      <c r="C13" s="1390" t="s">
        <v>2115</v>
      </c>
      <c r="D13" s="1389" t="s">
        <v>2164</v>
      </c>
      <c r="E13" s="1388">
        <v>6810</v>
      </c>
      <c r="F13" s="1388">
        <v>71172</v>
      </c>
      <c r="G13" s="1388">
        <v>65055</v>
      </c>
      <c r="H13" s="1388">
        <f>77982-65055</f>
        <v>12927</v>
      </c>
      <c r="I13" s="1388"/>
      <c r="J13" s="1388">
        <v>77982</v>
      </c>
      <c r="K13" s="1388">
        <v>122802</v>
      </c>
    </row>
    <row r="14" spans="2:12" ht="20.100000000000001" customHeight="1" x14ac:dyDescent="0.2">
      <c r="B14" s="1391" t="s">
        <v>1389</v>
      </c>
      <c r="C14" s="1390" t="s">
        <v>2115</v>
      </c>
      <c r="D14" s="1389" t="s">
        <v>2165</v>
      </c>
      <c r="E14" s="1388"/>
      <c r="F14" s="1388">
        <v>29605</v>
      </c>
      <c r="G14" s="1388"/>
      <c r="H14" s="1388">
        <v>66507</v>
      </c>
      <c r="I14" s="1388"/>
      <c r="J14" s="1388">
        <v>66507</v>
      </c>
      <c r="K14" s="1388">
        <v>137166</v>
      </c>
    </row>
    <row r="15" spans="2:12" ht="20.100000000000001" customHeight="1" x14ac:dyDescent="0.2">
      <c r="B15" s="1391" t="s">
        <v>2154</v>
      </c>
      <c r="C15" s="1390"/>
      <c r="D15" s="1389"/>
      <c r="E15" s="1388">
        <f>E11+E13</f>
        <v>1424618</v>
      </c>
      <c r="F15" s="1388">
        <f>SUM(F11:F14)</f>
        <v>2248267</v>
      </c>
      <c r="G15" s="1388">
        <f>G11+G13</f>
        <v>1784465</v>
      </c>
      <c r="H15" s="1388">
        <f>SUM(H11:H14)</f>
        <v>2203426</v>
      </c>
      <c r="I15" s="1388"/>
      <c r="J15" s="1388">
        <f>SUM(J11:J14)</f>
        <v>3987891</v>
      </c>
      <c r="K15" s="1388">
        <f>SUM(K11:K14)</f>
        <v>4711568</v>
      </c>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2155</v>
      </c>
      <c r="C17" s="1390" t="s">
        <v>2160</v>
      </c>
      <c r="D17" s="1389" t="s">
        <v>2166</v>
      </c>
      <c r="E17" s="1388">
        <v>47556</v>
      </c>
      <c r="F17" s="1388">
        <v>25167</v>
      </c>
      <c r="G17" s="1388">
        <v>62115</v>
      </c>
      <c r="H17" s="1388">
        <f>72723-62115</f>
        <v>10608</v>
      </c>
      <c r="I17" s="1388"/>
      <c r="J17" s="1388">
        <v>72723</v>
      </c>
      <c r="K17" s="1388">
        <v>81220</v>
      </c>
    </row>
    <row r="18" spans="2:12" ht="20.100000000000001" customHeight="1" x14ac:dyDescent="0.2">
      <c r="B18" s="1391"/>
      <c r="C18" s="1390" t="s">
        <v>2160</v>
      </c>
      <c r="D18" s="1389" t="s">
        <v>2167</v>
      </c>
      <c r="E18" s="1388"/>
      <c r="F18" s="1388">
        <v>42192</v>
      </c>
      <c r="G18" s="1388"/>
      <c r="H18" s="1388">
        <v>63089</v>
      </c>
      <c r="I18" s="1388">
        <v>6752</v>
      </c>
      <c r="J18" s="1388">
        <v>69841</v>
      </c>
      <c r="K18" s="1388">
        <v>71227</v>
      </c>
    </row>
    <row r="19" spans="2:12" ht="20.100000000000001" customHeight="1" x14ac:dyDescent="0.2">
      <c r="B19" s="1391" t="s">
        <v>2156</v>
      </c>
      <c r="C19" s="1390" t="s">
        <v>2161</v>
      </c>
      <c r="D19" s="1389" t="s">
        <v>2168</v>
      </c>
      <c r="E19" s="1388">
        <v>536591</v>
      </c>
      <c r="F19" s="1388">
        <v>304604</v>
      </c>
      <c r="G19" s="1388">
        <v>941718</v>
      </c>
      <c r="H19" s="1388">
        <f>954224-941718</f>
        <v>12506</v>
      </c>
      <c r="I19" s="1388"/>
      <c r="J19" s="1388">
        <v>954224</v>
      </c>
      <c r="K19" s="1388">
        <v>1102560</v>
      </c>
    </row>
    <row r="20" spans="2:12" ht="20.100000000000001" customHeight="1" x14ac:dyDescent="0.2">
      <c r="B20" s="1391"/>
      <c r="C20" s="1390" t="s">
        <v>2161</v>
      </c>
      <c r="D20" s="1389" t="s">
        <v>2169</v>
      </c>
      <c r="E20" s="1388"/>
      <c r="F20" s="1388">
        <v>789129</v>
      </c>
      <c r="G20" s="1388"/>
      <c r="H20" s="1388">
        <v>1003734</v>
      </c>
      <c r="I20" s="1388">
        <v>80740</v>
      </c>
      <c r="J20" s="1388">
        <v>1084474</v>
      </c>
      <c r="K20" s="1388">
        <v>1224740</v>
      </c>
    </row>
    <row r="21" spans="2:12" ht="20.100000000000001" customHeight="1" x14ac:dyDescent="0.2">
      <c r="B21" s="1391" t="s">
        <v>2157</v>
      </c>
      <c r="C21" s="1390" t="s">
        <v>2161</v>
      </c>
      <c r="D21" s="1389" t="s">
        <v>2170</v>
      </c>
      <c r="E21" s="1388">
        <v>6300</v>
      </c>
      <c r="F21" s="1388">
        <v>3675</v>
      </c>
      <c r="G21" s="1388">
        <v>6300</v>
      </c>
      <c r="H21" s="1388">
        <v>3675</v>
      </c>
      <c r="I21" s="1388"/>
      <c r="J21" s="1388">
        <v>9975</v>
      </c>
      <c r="K21" s="1388" t="s">
        <v>2131</v>
      </c>
    </row>
    <row r="22" spans="2:12" ht="20.100000000000001" customHeight="1" x14ac:dyDescent="0.2">
      <c r="B22" s="1391"/>
      <c r="C22" s="1390" t="s">
        <v>2161</v>
      </c>
      <c r="D22" s="1389" t="s">
        <v>2171</v>
      </c>
      <c r="E22" s="1388"/>
      <c r="F22" s="1388">
        <v>78422</v>
      </c>
      <c r="G22" s="1388"/>
      <c r="H22" s="1388">
        <v>78422</v>
      </c>
      <c r="I22" s="1388"/>
      <c r="J22" s="1388">
        <v>78422</v>
      </c>
      <c r="K22" s="1388" t="s">
        <v>2131</v>
      </c>
    </row>
    <row r="23" spans="2:12" ht="20.100000000000001" customHeight="1" x14ac:dyDescent="0.2">
      <c r="B23" s="1391" t="s">
        <v>2158</v>
      </c>
      <c r="C23" s="1390"/>
      <c r="D23" s="1389"/>
      <c r="E23" s="1388">
        <f>SUM(E17:E22)</f>
        <v>590447</v>
      </c>
      <c r="F23" s="1388">
        <f>SUM(F17:F22)</f>
        <v>1243189</v>
      </c>
      <c r="G23" s="1388">
        <f>SUM(G17:G22)</f>
        <v>1010133</v>
      </c>
      <c r="H23" s="1388">
        <f>SUM(H17:H22)</f>
        <v>1172034</v>
      </c>
      <c r="I23" s="1388"/>
      <c r="J23" s="1388">
        <f>SUM(J17:J22)</f>
        <v>2269659</v>
      </c>
      <c r="K23" s="1388">
        <f>SUM(K17:K20)</f>
        <v>2479747</v>
      </c>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zoomScale="110" zoomScaleNormal="110" workbookViewId="0">
      <selection activeCell="H23" sqref="H11:H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Urbana SD 116</v>
      </c>
      <c r="C1" s="2467"/>
      <c r="D1" s="2467"/>
      <c r="E1" s="2467"/>
      <c r="F1" s="2467"/>
      <c r="G1" s="2467"/>
      <c r="H1" s="2467"/>
      <c r="I1" s="2467"/>
      <c r="J1" s="2467"/>
      <c r="K1" s="2467"/>
    </row>
    <row r="2" spans="2:12" ht="15" x14ac:dyDescent="0.2">
      <c r="B2" s="2468">
        <f>'Single Audit Cover'!E7</f>
        <v>9010116022</v>
      </c>
      <c r="C2" s="2468"/>
      <c r="D2" s="2468"/>
      <c r="E2" s="2468"/>
      <c r="F2" s="2468"/>
      <c r="G2" s="2468"/>
      <c r="H2" s="2468"/>
      <c r="I2" s="2468"/>
      <c r="J2" s="2468"/>
      <c r="K2" s="2468"/>
      <c r="L2" s="1422"/>
    </row>
    <row r="3" spans="2:12" ht="15" x14ac:dyDescent="0.2">
      <c r="B3" s="2469" t="s">
        <v>1473</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1962</v>
      </c>
      <c r="G8" s="1407" t="s">
        <v>1863</v>
      </c>
      <c r="H8" s="1406" t="s">
        <v>1962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2172</v>
      </c>
      <c r="C10" s="1394"/>
      <c r="D10" s="1393"/>
      <c r="E10" s="1392"/>
      <c r="F10" s="1392"/>
      <c r="G10" s="1392"/>
      <c r="H10" s="1392"/>
      <c r="I10" s="1392"/>
      <c r="J10" s="1392"/>
      <c r="K10" s="1392"/>
    </row>
    <row r="11" spans="2:12" ht="20.100000000000001" customHeight="1" x14ac:dyDescent="0.2">
      <c r="B11" s="1391" t="s">
        <v>2173</v>
      </c>
      <c r="C11" s="1390" t="s">
        <v>2175</v>
      </c>
      <c r="D11" s="1389" t="s">
        <v>2178</v>
      </c>
      <c r="E11" s="1388">
        <v>57966</v>
      </c>
      <c r="F11" s="1388">
        <v>10410</v>
      </c>
      <c r="G11" s="1388">
        <v>68308</v>
      </c>
      <c r="H11" s="1388">
        <f>68376-68308</f>
        <v>68</v>
      </c>
      <c r="I11" s="1388"/>
      <c r="J11" s="1388">
        <v>68376</v>
      </c>
      <c r="K11" s="1388">
        <v>69759</v>
      </c>
    </row>
    <row r="12" spans="2:12" ht="20.100000000000001" customHeight="1" x14ac:dyDescent="0.2">
      <c r="B12" s="1391"/>
      <c r="C12" s="1390" t="s">
        <v>2175</v>
      </c>
      <c r="D12" s="1389" t="s">
        <v>2179</v>
      </c>
      <c r="E12" s="1388"/>
      <c r="F12" s="1388">
        <v>48511</v>
      </c>
      <c r="G12" s="1388"/>
      <c r="H12" s="1388">
        <v>65883</v>
      </c>
      <c r="I12" s="1388"/>
      <c r="J12" s="1388">
        <v>65883</v>
      </c>
      <c r="K12" s="1388">
        <v>65883</v>
      </c>
    </row>
    <row r="13" spans="2:12" ht="20.100000000000001" customHeight="1" x14ac:dyDescent="0.2">
      <c r="B13" s="1391" t="s">
        <v>2174</v>
      </c>
      <c r="C13" s="1390" t="s">
        <v>2175</v>
      </c>
      <c r="D13" s="1389" t="s">
        <v>2180</v>
      </c>
      <c r="E13" s="1388">
        <v>12552</v>
      </c>
      <c r="F13" s="1388">
        <v>1020</v>
      </c>
      <c r="G13" s="1388">
        <v>13572</v>
      </c>
      <c r="H13" s="1388"/>
      <c r="I13" s="1388"/>
      <c r="J13" s="1388">
        <v>13572</v>
      </c>
      <c r="K13" s="1388">
        <v>14856</v>
      </c>
    </row>
    <row r="14" spans="2:12" ht="20.100000000000001" customHeight="1" x14ac:dyDescent="0.2">
      <c r="B14" s="1391" t="s">
        <v>1389</v>
      </c>
      <c r="C14" s="1390" t="s">
        <v>2175</v>
      </c>
      <c r="D14" s="1389" t="s">
        <v>2181</v>
      </c>
      <c r="E14" s="1388"/>
      <c r="F14" s="1388">
        <v>500</v>
      </c>
      <c r="G14" s="1388"/>
      <c r="H14" s="1388">
        <v>24784</v>
      </c>
      <c r="I14" s="1388"/>
      <c r="J14" s="1388">
        <v>24784</v>
      </c>
      <c r="K14" s="1388">
        <v>24784</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2176</v>
      </c>
      <c r="C16" s="1390" t="s">
        <v>2177</v>
      </c>
      <c r="D16" s="1389" t="s">
        <v>2182</v>
      </c>
      <c r="E16" s="1388">
        <v>20442</v>
      </c>
      <c r="F16" s="1388">
        <v>14366</v>
      </c>
      <c r="G16" s="1388">
        <v>34808</v>
      </c>
      <c r="H16" s="1388"/>
      <c r="I16" s="1388"/>
      <c r="J16" s="1388">
        <v>34808</v>
      </c>
      <c r="K16" s="1388">
        <v>80425</v>
      </c>
    </row>
    <row r="17" spans="2:12" ht="20.100000000000001" customHeight="1" x14ac:dyDescent="0.2">
      <c r="B17" s="1391"/>
      <c r="C17" s="1390" t="s">
        <v>2177</v>
      </c>
      <c r="D17" s="1389" t="s">
        <v>2183</v>
      </c>
      <c r="E17" s="1388"/>
      <c r="F17" s="1388">
        <v>83608</v>
      </c>
      <c r="G17" s="1388"/>
      <c r="H17" s="1388">
        <f>47917+42137</f>
        <v>90054</v>
      </c>
      <c r="I17" s="1388"/>
      <c r="J17" s="1388">
        <v>90054</v>
      </c>
      <c r="K17" s="1388">
        <f>86513+43636</f>
        <v>130149</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2184</v>
      </c>
      <c r="C19" s="1390" t="s">
        <v>2187</v>
      </c>
      <c r="D19" s="1389" t="s">
        <v>2189</v>
      </c>
      <c r="E19" s="1388">
        <v>184948</v>
      </c>
      <c r="F19" s="1388">
        <v>89028</v>
      </c>
      <c r="G19" s="1388">
        <v>273976</v>
      </c>
      <c r="H19" s="1388"/>
      <c r="I19" s="1388"/>
      <c r="J19" s="1388">
        <v>273976</v>
      </c>
      <c r="K19" s="1388">
        <v>460995</v>
      </c>
    </row>
    <row r="20" spans="2:12" ht="20.100000000000001" customHeight="1" x14ac:dyDescent="0.2">
      <c r="B20" s="1391"/>
      <c r="C20" s="1390" t="s">
        <v>2187</v>
      </c>
      <c r="D20" s="1389" t="s">
        <v>2190</v>
      </c>
      <c r="E20" s="1388"/>
      <c r="F20" s="1388">
        <v>241575</v>
      </c>
      <c r="G20" s="1388"/>
      <c r="H20" s="1388">
        <v>314639</v>
      </c>
      <c r="I20" s="1388"/>
      <c r="J20" s="1388">
        <v>314639</v>
      </c>
      <c r="K20" s="1388">
        <v>473514</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2185</v>
      </c>
      <c r="C22" s="1390" t="s">
        <v>2188</v>
      </c>
      <c r="D22" s="1389" t="s">
        <v>2191</v>
      </c>
      <c r="E22" s="1388">
        <v>268328</v>
      </c>
      <c r="F22" s="1388">
        <v>351012</v>
      </c>
      <c r="G22" s="1388">
        <v>432765</v>
      </c>
      <c r="H22" s="1388">
        <f>619340-432765</f>
        <v>186575</v>
      </c>
      <c r="I22" s="1388"/>
      <c r="J22" s="1388">
        <v>619340</v>
      </c>
      <c r="K22" s="1388">
        <v>660000</v>
      </c>
    </row>
    <row r="23" spans="2:12" ht="20.100000000000001" customHeight="1" x14ac:dyDescent="0.2">
      <c r="B23" s="1391"/>
      <c r="C23" s="1390" t="s">
        <v>2188</v>
      </c>
      <c r="D23" s="1389" t="s">
        <v>2192</v>
      </c>
      <c r="E23" s="1388"/>
      <c r="F23" s="1388">
        <v>327963</v>
      </c>
      <c r="G23" s="1388"/>
      <c r="H23" s="1388">
        <f>221658+97947+193624</f>
        <v>513229</v>
      </c>
      <c r="I23" s="1388"/>
      <c r="J23" s="1388">
        <v>513229</v>
      </c>
      <c r="K23" s="1388">
        <f>270000+135000+225000</f>
        <v>630000</v>
      </c>
    </row>
    <row r="24" spans="2:12" ht="20.100000000000001" customHeight="1" x14ac:dyDescent="0.2">
      <c r="B24" s="1391" t="s">
        <v>2186</v>
      </c>
      <c r="C24" s="1390"/>
      <c r="D24" s="1389"/>
      <c r="E24" s="1388">
        <f>SUM(E11:E23)+' SEFA (3)'!E15+' SEFA (3)'!E23+' SEFA (2)'!E20+' SEFA (2)'!E23</f>
        <v>2732592</v>
      </c>
      <c r="F24" s="1388">
        <f>SUM(F11:F23)+' SEFA (2)'!F20+' SEFA (2)'!F21+' SEFA (2)'!F23+' SEFA (2)'!F24+' SEFA (3)'!F15+' SEFA (3)'!F23</f>
        <v>4827477</v>
      </c>
      <c r="G24" s="1388">
        <f>SUM(G11:G23)+' SEFA (2)'!G20+' SEFA (2)'!G23+' SEFA (3)'!G15+' SEFA (3)'!G23</f>
        <v>3811714</v>
      </c>
      <c r="H24" s="1388">
        <f>SUM(H11:H23)+' SEFA (2)'!H21+' SEFA (2)'!H24+' SEFA (3)'!H15+' SEFA (3)'!H23</f>
        <v>4815998</v>
      </c>
      <c r="I24" s="1388">
        <f>' SEFA (3)'!I18+' SEFA (3)'!I20</f>
        <v>87492</v>
      </c>
      <c r="J24" s="1388">
        <f>SUM(J11:J23)+' SEFA (2)'!J20+' SEFA (2)'!J21+' SEFA (2)'!J23+' SEFA (2)'!J24+' SEFA (3)'!J15+' SEFA (3)'!J23</f>
        <v>8715204</v>
      </c>
      <c r="K24" s="1388">
        <f>SUM(K11:K23)+' SEFA (2)'!K20+' SEFA (2)'!K21+' SEFA (2)'!K23+' SEFA (2)'!K24+' SEFA (3)'!K15+' SEFA (3)'!K23</f>
        <v>10240673</v>
      </c>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142"/>
  <sheetViews>
    <sheetView showGridLines="0" zoomScale="110" zoomScaleNormal="110" workbookViewId="0">
      <selection activeCell="H17" sqref="H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Urbana SD 116</v>
      </c>
      <c r="C1" s="2467"/>
      <c r="D1" s="2467"/>
      <c r="E1" s="2467"/>
      <c r="F1" s="2467"/>
      <c r="G1" s="2467"/>
      <c r="H1" s="2467"/>
      <c r="I1" s="2467"/>
      <c r="J1" s="2467"/>
      <c r="K1" s="2467"/>
    </row>
    <row r="2" spans="2:12" ht="15" x14ac:dyDescent="0.2">
      <c r="B2" s="2468">
        <f>'Single Audit Cover'!E7</f>
        <v>9010116022</v>
      </c>
      <c r="C2" s="2468"/>
      <c r="D2" s="2468"/>
      <c r="E2" s="2468"/>
      <c r="F2" s="2468"/>
      <c r="G2" s="2468"/>
      <c r="H2" s="2468"/>
      <c r="I2" s="2468"/>
      <c r="J2" s="2468"/>
      <c r="K2" s="2468"/>
      <c r="L2" s="1422"/>
    </row>
    <row r="3" spans="2:12" ht="15" x14ac:dyDescent="0.2">
      <c r="B3" s="2469" t="s">
        <v>1473</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1962</v>
      </c>
      <c r="G8" s="1407" t="s">
        <v>1863</v>
      </c>
      <c r="H8" s="1406" t="s">
        <v>1962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2193</v>
      </c>
      <c r="C10" s="1394"/>
      <c r="D10" s="1393"/>
      <c r="E10" s="1392"/>
      <c r="F10" s="1392"/>
      <c r="G10" s="1392"/>
      <c r="H10" s="1392"/>
      <c r="I10" s="1392"/>
      <c r="J10" s="1392"/>
      <c r="K10" s="1392"/>
    </row>
    <row r="11" spans="2:12" ht="20.100000000000001" customHeight="1" x14ac:dyDescent="0.2">
      <c r="B11" s="1391" t="s">
        <v>2194</v>
      </c>
      <c r="C11" s="1390"/>
      <c r="D11" s="1389"/>
      <c r="E11" s="1388"/>
      <c r="F11" s="1388"/>
      <c r="G11" s="1388"/>
      <c r="H11" s="1388"/>
      <c r="I11" s="1388"/>
      <c r="J11" s="1388"/>
      <c r="K11" s="1388"/>
    </row>
    <row r="12" spans="2:12" ht="20.100000000000001" customHeight="1" x14ac:dyDescent="0.2">
      <c r="B12" s="1391" t="s">
        <v>2195</v>
      </c>
      <c r="C12" s="1390">
        <v>93.778000000000006</v>
      </c>
      <c r="D12" s="1389" t="s">
        <v>2196</v>
      </c>
      <c r="E12" s="1388"/>
      <c r="F12" s="1388">
        <v>112798</v>
      </c>
      <c r="G12" s="1388"/>
      <c r="H12" s="1388">
        <v>112798</v>
      </c>
      <c r="I12" s="1388"/>
      <c r="J12" s="1388">
        <v>112798</v>
      </c>
      <c r="K12" s="1388" t="s">
        <v>2131</v>
      </c>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2197</v>
      </c>
      <c r="C14" s="1390"/>
      <c r="D14" s="1389"/>
      <c r="E14" s="1388"/>
      <c r="F14" s="1388">
        <f>F12</f>
        <v>112798</v>
      </c>
      <c r="G14" s="1388"/>
      <c r="H14" s="1388">
        <f>H12</f>
        <v>112798</v>
      </c>
      <c r="I14" s="1388"/>
      <c r="J14" s="1388">
        <f>J12</f>
        <v>112798</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2198</v>
      </c>
      <c r="C16" s="1390"/>
      <c r="D16" s="1389"/>
      <c r="E16" s="1388">
        <f>' SEFA'!E24+' SEFA (2)'!E14+' SEFA (4)'!E24</f>
        <v>4331385</v>
      </c>
      <c r="F16" s="1388">
        <f>F14+' SEFA'!F24+' SEFA (2)'!F14+' SEFA (4)'!F24</f>
        <v>7249997</v>
      </c>
      <c r="G16" s="1388">
        <f>' SEFA'!G24+' SEFA (2)'!G14+' SEFA (4)'!G24</f>
        <v>5471247</v>
      </c>
      <c r="H16" s="1388">
        <f>H12+' SEFA'!H24+' SEFA (2)'!H14+' SEFA (4)'!H24</f>
        <v>7245507</v>
      </c>
      <c r="I16" s="1388">
        <f>' SEFA (4)'!I24</f>
        <v>87492</v>
      </c>
      <c r="J16" s="1388">
        <f>J14+' SEFA'!J24+' SEFA (2)'!J14+' SEFA (4)'!J24</f>
        <v>12688254</v>
      </c>
      <c r="K16" s="1388">
        <f>' SEFA (2)'!K14+' SEFA (4)'!K24</f>
        <v>10555450</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9" zoomScale="110" zoomScaleNormal="110" workbookViewId="0">
      <selection activeCell="D33" sqref="D33"/>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Urbana SD 116</v>
      </c>
      <c r="B1" s="2474"/>
      <c r="C1" s="2474"/>
      <c r="D1" s="2474"/>
      <c r="E1" s="1437"/>
    </row>
    <row r="2" spans="1:5" ht="13.5" customHeight="1" x14ac:dyDescent="0.2">
      <c r="A2" s="2475">
        <f>'Single Audit Cover'!E7</f>
        <v>9010116022</v>
      </c>
      <c r="B2" s="2476"/>
      <c r="C2" s="2476"/>
      <c r="D2" s="2476"/>
      <c r="E2" s="1424"/>
    </row>
    <row r="3" spans="1:5" ht="15.75" customHeight="1" x14ac:dyDescent="0.25">
      <c r="A3" s="2477" t="s">
        <v>1545</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1918</v>
      </c>
      <c r="C6" s="1367"/>
      <c r="D6" s="1367"/>
    </row>
    <row r="7" spans="1:5" ht="60.95" customHeight="1" x14ac:dyDescent="0.2">
      <c r="A7" s="2481" t="s">
        <v>2111</v>
      </c>
      <c r="B7" s="2482"/>
      <c r="C7" s="2482"/>
      <c r="D7" s="2482"/>
      <c r="E7" s="1435"/>
    </row>
    <row r="8" spans="1:5" ht="13.5" customHeight="1" x14ac:dyDescent="0.2">
      <c r="A8" s="1357" t="s">
        <v>1919</v>
      </c>
      <c r="C8" s="1353"/>
      <c r="D8" s="1353"/>
    </row>
    <row r="9" spans="1:5" x14ac:dyDescent="0.2">
      <c r="A9" s="2481" t="s">
        <v>2112</v>
      </c>
      <c r="B9" s="2482"/>
      <c r="C9" s="2482"/>
      <c r="D9" s="2482"/>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t="s">
        <v>2110</v>
      </c>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70" t="s">
        <v>1920</v>
      </c>
      <c r="B28" s="2470"/>
      <c r="C28" s="2470"/>
      <c r="D28" s="2470"/>
      <c r="E28" s="1428"/>
    </row>
    <row r="29" spans="1:5" ht="13.5" customHeight="1" x14ac:dyDescent="0.2">
      <c r="A29" s="1536" t="s">
        <v>1818</v>
      </c>
      <c r="B29" s="1733"/>
      <c r="C29" s="1736">
        <v>123695</v>
      </c>
      <c r="D29" s="1735"/>
      <c r="E29" s="1428"/>
    </row>
    <row r="30" spans="1:5" ht="13.5" customHeight="1" x14ac:dyDescent="0.2">
      <c r="A30" s="1536" t="s">
        <v>1819</v>
      </c>
      <c r="B30" s="1733"/>
      <c r="C30" s="1737"/>
      <c r="D30" s="1735"/>
      <c r="E30" s="1428"/>
    </row>
    <row r="31" spans="1:5" ht="13.5" customHeight="1" x14ac:dyDescent="0.2">
      <c r="A31" s="1802" t="s">
        <v>1820</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1821</v>
      </c>
      <c r="C33" s="1739"/>
      <c r="D33" s="1735"/>
      <c r="E33" s="1428"/>
    </row>
    <row r="34" spans="1:5" ht="14.25" customHeight="1" x14ac:dyDescent="0.2">
      <c r="A34" s="1536"/>
      <c r="B34" s="1733" t="s">
        <v>1822</v>
      </c>
      <c r="C34" s="1739"/>
      <c r="D34" s="1735"/>
      <c r="E34" s="1428"/>
    </row>
    <row r="35" spans="1:5" ht="14.25" customHeight="1" x14ac:dyDescent="0.2">
      <c r="A35" s="1536"/>
      <c r="B35" s="1733" t="s">
        <v>1823</v>
      </c>
      <c r="C35" s="1739"/>
      <c r="D35" s="1735"/>
      <c r="E35" s="1428"/>
    </row>
    <row r="36" spans="1:5" ht="14.25" customHeight="1" x14ac:dyDescent="0.2">
      <c r="A36" s="1536"/>
      <c r="B36" s="1733" t="s">
        <v>1824</v>
      </c>
      <c r="C36" s="1739"/>
      <c r="D36" s="1735"/>
      <c r="E36" s="1428"/>
    </row>
    <row r="37" spans="1:5" ht="14.25" customHeight="1" x14ac:dyDescent="0.2">
      <c r="A37" s="1536" t="s">
        <v>1825</v>
      </c>
      <c r="B37" s="1733"/>
      <c r="C37" s="1739"/>
      <c r="D37" s="1735"/>
      <c r="E37" s="1428"/>
    </row>
    <row r="38" spans="1:5" ht="14.25" customHeight="1" x14ac:dyDescent="0.2">
      <c r="A38" s="1536" t="s">
        <v>1826</v>
      </c>
      <c r="B38" s="1733"/>
      <c r="C38" s="1740"/>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71" t="s">
        <v>2030</v>
      </c>
      <c r="C42" s="2471"/>
      <c r="D42" s="2471"/>
      <c r="E42" s="1424"/>
    </row>
    <row r="43" spans="1:5" s="1372" customFormat="1" ht="46.15" customHeight="1" x14ac:dyDescent="0.2">
      <c r="A43" s="1423">
        <v>6</v>
      </c>
      <c r="B43" s="2472" t="s">
        <v>2082</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9" sqref="C39:I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4" t="str">
        <f>'Single Audit Cover'!A7</f>
        <v>Urbana SD 116</v>
      </c>
      <c r="C1" s="2485"/>
      <c r="D1" s="2485"/>
      <c r="E1" s="2485"/>
      <c r="F1" s="2485"/>
      <c r="G1" s="2485"/>
      <c r="H1" s="2485"/>
      <c r="I1" s="2485"/>
      <c r="J1" s="1476"/>
    </row>
    <row r="2" spans="2:10" s="1367" customFormat="1" ht="12.75" customHeight="1" x14ac:dyDescent="0.2">
      <c r="B2" s="2486">
        <f>'Single Audit Cover'!E7</f>
        <v>9010116022</v>
      </c>
      <c r="C2" s="2487"/>
      <c r="D2" s="2487"/>
      <c r="E2" s="2487"/>
      <c r="F2" s="2487"/>
      <c r="G2" s="2487"/>
      <c r="H2" s="2487"/>
      <c r="I2" s="2487"/>
      <c r="J2" s="1476"/>
    </row>
    <row r="3" spans="2:10" s="1367" customFormat="1" ht="12.75" customHeight="1" x14ac:dyDescent="0.2">
      <c r="B3" s="2488" t="s">
        <v>1568</v>
      </c>
      <c r="C3" s="2480"/>
      <c r="D3" s="2480"/>
      <c r="E3" s="2480"/>
      <c r="F3" s="2480"/>
      <c r="G3" s="2480"/>
      <c r="H3" s="2480"/>
      <c r="I3" s="2480"/>
      <c r="J3" s="1475"/>
    </row>
    <row r="4" spans="2:10" s="1367" customFormat="1" ht="12.75" customHeight="1" x14ac:dyDescent="0.2">
      <c r="B4" s="2488" t="str">
        <f>'[1]Single Audit Cover'!A4</f>
        <v>Year Ending June 30, 2016</v>
      </c>
      <c r="C4" s="2480"/>
      <c r="D4" s="2480"/>
      <c r="E4" s="2480"/>
      <c r="F4" s="2480"/>
      <c r="G4" s="2480"/>
      <c r="H4" s="2480"/>
      <c r="I4" s="2480"/>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8" t="s">
        <v>1567</v>
      </c>
      <c r="C7" s="2480"/>
      <c r="D7" s="2480"/>
      <c r="E7" s="2480"/>
      <c r="F7" s="2480"/>
      <c r="G7" s="2480"/>
      <c r="H7" s="2480"/>
      <c r="I7" s="2480"/>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83" t="s">
        <v>1384</v>
      </c>
      <c r="D11" s="2483"/>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t="s">
        <v>2084</v>
      </c>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t="s">
        <v>2084</v>
      </c>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t="s">
        <v>2084</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t="s">
        <v>2084</v>
      </c>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t="s">
        <v>2084</v>
      </c>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93" t="s">
        <v>2113</v>
      </c>
      <c r="E29" s="2493"/>
      <c r="F29" s="2493"/>
      <c r="G29" s="2493"/>
      <c r="H29" s="2493"/>
      <c r="I29" s="2493"/>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2031</v>
      </c>
      <c r="C33" s="1387"/>
      <c r="E33" s="1446"/>
      <c r="F33" s="1372" t="s">
        <v>1052</v>
      </c>
      <c r="G33" s="1446" t="s">
        <v>2084</v>
      </c>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t="s">
        <v>2115</v>
      </c>
      <c r="C37" s="2489" t="s">
        <v>2114</v>
      </c>
      <c r="D37" s="2490"/>
      <c r="E37" s="2490"/>
      <c r="F37" s="2490"/>
      <c r="G37" s="2490"/>
      <c r="H37" s="2490"/>
      <c r="I37" s="2491"/>
    </row>
    <row r="38" spans="1:9" ht="20.45" customHeight="1" x14ac:dyDescent="0.2">
      <c r="B38" s="1447" t="s">
        <v>2116</v>
      </c>
      <c r="C38" s="2489" t="s">
        <v>2117</v>
      </c>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1552</v>
      </c>
      <c r="C44" s="1387"/>
      <c r="D44" s="1387"/>
      <c r="E44" s="2492">
        <v>750000</v>
      </c>
      <c r="F44" s="2492"/>
      <c r="G44" s="2492"/>
      <c r="H44" s="1427"/>
    </row>
    <row r="46" spans="1:9" ht="13.5" customHeight="1" x14ac:dyDescent="0.2">
      <c r="B46" s="1375" t="s">
        <v>1551</v>
      </c>
      <c r="C46" s="1387"/>
      <c r="E46" s="1446"/>
      <c r="F46" s="1372" t="s">
        <v>1052</v>
      </c>
      <c r="G46" s="1446" t="s">
        <v>2084</v>
      </c>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3" sqref="B1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Urbana SD 116</v>
      </c>
      <c r="C1" s="2484"/>
      <c r="D1" s="2484"/>
      <c r="E1" s="2484"/>
      <c r="F1" s="2484"/>
      <c r="G1" s="2484"/>
      <c r="H1" s="2484"/>
      <c r="I1" s="2484"/>
      <c r="J1" s="2484"/>
      <c r="K1" s="2484"/>
      <c r="L1" s="1524"/>
      <c r="M1" s="1524"/>
    </row>
    <row r="2" spans="1:13" ht="12" customHeight="1" x14ac:dyDescent="0.2">
      <c r="B2" s="2486">
        <f>'Single Audit Cover'!E7</f>
        <v>9010116022</v>
      </c>
      <c r="C2" s="2486"/>
      <c r="D2" s="2486"/>
      <c r="E2" s="2486"/>
      <c r="F2" s="2486"/>
      <c r="G2" s="2486"/>
      <c r="H2" s="2486"/>
      <c r="I2" s="2486"/>
      <c r="J2" s="2486"/>
      <c r="K2" s="2486"/>
      <c r="L2" s="1523"/>
      <c r="M2" s="1522"/>
    </row>
    <row r="3" spans="1:13" ht="10.35" customHeight="1" x14ac:dyDescent="0.2">
      <c r="B3" s="2479" t="s">
        <v>1568</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1588</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1963</v>
      </c>
      <c r="D10" s="1743"/>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495" t="s">
        <v>2118</v>
      </c>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Urbana SD 116</v>
      </c>
      <c r="C1" s="2500"/>
      <c r="D1" s="2500"/>
      <c r="E1" s="2500"/>
      <c r="F1" s="2500"/>
      <c r="G1" s="2500"/>
      <c r="H1" s="2500"/>
      <c r="I1" s="2500"/>
      <c r="J1" s="2500"/>
      <c r="K1" s="2500"/>
      <c r="L1" s="1545"/>
    </row>
    <row r="2" spans="1:12" ht="12.75" customHeight="1" x14ac:dyDescent="0.2">
      <c r="B2" s="2501">
        <f>'Single Audit Cover'!E7</f>
        <v>9010116022</v>
      </c>
      <c r="C2" s="2501"/>
      <c r="D2" s="2501"/>
      <c r="E2" s="2501"/>
      <c r="F2" s="2501"/>
      <c r="G2" s="2501"/>
      <c r="H2" s="2501"/>
      <c r="I2" s="2501"/>
      <c r="J2" s="2501"/>
      <c r="K2" s="2501"/>
      <c r="L2" s="1544"/>
    </row>
    <row r="3" spans="1:12" ht="12.75" customHeight="1" x14ac:dyDescent="0.2">
      <c r="B3" s="2479" t="s">
        <v>1568</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1389</v>
      </c>
      <c r="C5" s="1353"/>
      <c r="L5" s="1427"/>
    </row>
    <row r="6" spans="1:12" ht="30.75" customHeight="1" x14ac:dyDescent="0.2">
      <c r="A6" s="1427"/>
      <c r="B6" s="2502" t="s">
        <v>1609</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1963</v>
      </c>
      <c r="D8" s="1747"/>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3"/>
      <c r="E14" s="2503"/>
      <c r="F14" s="2503"/>
      <c r="H14" s="1433" t="s">
        <v>1603</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4"/>
      <c r="E16" s="2504"/>
      <c r="F16" s="2504"/>
      <c r="G16" s="2504"/>
      <c r="H16" s="2504"/>
      <c r="I16" s="2504"/>
      <c r="J16" s="2504"/>
      <c r="K16" s="2504"/>
      <c r="L16" s="1427"/>
    </row>
    <row r="17" spans="2:12" ht="13.5" customHeight="1" x14ac:dyDescent="0.2">
      <c r="B17" s="1434" t="s">
        <v>1601</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2035</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9" sqref="C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4" t="str">
        <f>'Single Audit Cover'!A7</f>
        <v>Urbana SD 116</v>
      </c>
      <c r="C1" s="2484"/>
      <c r="D1" s="2484"/>
      <c r="E1" s="1557"/>
    </row>
    <row r="2" spans="2:5" s="1387" customFormat="1" ht="12.75" customHeight="1" x14ac:dyDescent="0.2">
      <c r="B2" s="2486">
        <f>'Single Audit Cover'!E7</f>
        <v>9010116022</v>
      </c>
      <c r="C2" s="2486"/>
      <c r="D2" s="2486"/>
      <c r="E2" s="1556"/>
    </row>
    <row r="3" spans="2:5" s="1346" customFormat="1" ht="12.75" customHeight="1" x14ac:dyDescent="0.2">
      <c r="B3" s="2479" t="s">
        <v>1619</v>
      </c>
      <c r="C3" s="2479"/>
      <c r="D3" s="2479"/>
      <c r="E3" s="1981"/>
    </row>
    <row r="4" spans="2:5" s="1387" customFormat="1" ht="12.75" customHeight="1" x14ac:dyDescent="0.2">
      <c r="B4" s="2506" t="str">
        <f>'[1]Single Audit Cover'!A4</f>
        <v>Year Ending June 30, 2016</v>
      </c>
      <c r="C4" s="2506"/>
      <c r="D4" s="2506"/>
      <c r="E4" s="1555"/>
    </row>
    <row r="5" spans="2:5" s="1387" customFormat="1" ht="40.15" customHeight="1" x14ac:dyDescent="0.2">
      <c r="B5" s="1749" t="s">
        <v>2036</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c r="C8" s="1553" t="s">
        <v>2118</v>
      </c>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2037</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2" sqref="B1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4" t="str">
        <f>'Single Audit Cover'!A7</f>
        <v>Urbana SD 116</v>
      </c>
      <c r="C1" s="2484"/>
      <c r="D1" s="2484"/>
      <c r="E1" s="2484"/>
      <c r="F1" s="1545"/>
      <c r="G1" s="1545"/>
      <c r="H1" s="1545"/>
      <c r="I1" s="1545"/>
      <c r="J1" s="1545"/>
      <c r="K1" s="1545"/>
      <c r="L1" s="1545"/>
    </row>
    <row r="2" spans="2:12" ht="13.5" customHeight="1" x14ac:dyDescent="0.2">
      <c r="B2" s="2486">
        <f>'Single Audit Cover'!E7</f>
        <v>9010116022</v>
      </c>
      <c r="C2" s="2486"/>
      <c r="D2" s="2486"/>
      <c r="E2" s="2486"/>
      <c r="F2" s="1544"/>
      <c r="G2" s="1544"/>
      <c r="H2" s="1544"/>
      <c r="I2" s="1544"/>
      <c r="J2" s="1544"/>
      <c r="K2" s="1544"/>
      <c r="L2" s="1544"/>
    </row>
    <row r="3" spans="2:12" ht="13.5" customHeight="1" x14ac:dyDescent="0.2">
      <c r="B3" s="2479" t="s">
        <v>1627</v>
      </c>
      <c r="C3" s="2479"/>
      <c r="D3" s="2479"/>
      <c r="E3" s="2479"/>
      <c r="F3" s="1981"/>
      <c r="G3" s="1981"/>
      <c r="H3" s="1981"/>
      <c r="I3" s="1981"/>
      <c r="J3" s="1981"/>
      <c r="K3" s="1981"/>
      <c r="L3" s="1981"/>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1963</v>
      </c>
      <c r="D8" s="1756"/>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499" t="s">
        <v>2118</v>
      </c>
      <c r="C11" s="2499"/>
      <c r="D11" s="2495"/>
      <c r="E11" s="2495"/>
    </row>
    <row r="12" spans="2:12" ht="13.5" customHeight="1" x14ac:dyDescent="0.2">
      <c r="B12" s="1427"/>
      <c r="C12" s="1427"/>
      <c r="D12" s="1427"/>
    </row>
    <row r="13" spans="2:12" ht="13.5" customHeight="1" x14ac:dyDescent="0.2">
      <c r="B13" s="1320" t="s">
        <v>1623</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1622</v>
      </c>
      <c r="C16" s="1320"/>
      <c r="D16" s="1427"/>
      <c r="E16" s="2047"/>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9010116022</v>
      </c>
    </row>
    <row r="3" spans="1:2" x14ac:dyDescent="0.2">
      <c r="A3" t="s">
        <v>1131</v>
      </c>
      <c r="B3" s="1232" t="str">
        <f>COVER!A15</f>
        <v>Champaign</v>
      </c>
    </row>
    <row r="4" spans="1:2" x14ac:dyDescent="0.2">
      <c r="A4" t="s">
        <v>1187</v>
      </c>
      <c r="B4" s="1232" t="str">
        <f>COVER!A17</f>
        <v>Urbana SD 116</v>
      </c>
    </row>
    <row r="5" spans="1:2" x14ac:dyDescent="0.2">
      <c r="A5" t="s">
        <v>818</v>
      </c>
      <c r="B5" s="1232" t="str">
        <f>COVER!A38</f>
        <v>Dr. Donald Owen</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4"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565</v>
      </c>
      <c r="B14" s="1232" t="str">
        <f>IF(COVER!J31="x","Yes",IF(COVER!L31="x","No",0))</f>
        <v>No</v>
      </c>
    </row>
    <row r="15" spans="1:2" x14ac:dyDescent="0.2">
      <c r="A15" t="s">
        <v>675</v>
      </c>
      <c r="B15" s="1232" t="str">
        <f>COVER!T23</f>
        <v>066-003844</v>
      </c>
    </row>
    <row r="16" spans="1:2" x14ac:dyDescent="0.2">
      <c r="A16" t="s">
        <v>500</v>
      </c>
      <c r="B16" s="1232" t="str">
        <f>COVER!T13</f>
        <v>BKD, LLP</v>
      </c>
    </row>
    <row r="17" spans="1:2" x14ac:dyDescent="0.2">
      <c r="A17" t="s">
        <v>1051</v>
      </c>
      <c r="B17" s="1232" t="str">
        <f>COVER!T15</f>
        <v>Heather Powell</v>
      </c>
    </row>
    <row r="18" spans="1:2" x14ac:dyDescent="0.2">
      <c r="A18" t="s">
        <v>1369</v>
      </c>
      <c r="B18" s="1232" t="str">
        <f>COVER!T17</f>
        <v>225 North Water Street, Suite 400</v>
      </c>
    </row>
    <row r="19" spans="1:2" x14ac:dyDescent="0.2">
      <c r="A19" t="s">
        <v>1053</v>
      </c>
      <c r="B19" s="1232" t="str">
        <f>COVER!T25</f>
        <v>hpowell@bkd.com</v>
      </c>
    </row>
    <row r="20" spans="1:2" x14ac:dyDescent="0.2">
      <c r="A20" t="s">
        <v>1054</v>
      </c>
      <c r="B20" s="1232" t="str">
        <f>COVER!T19</f>
        <v>Decatur</v>
      </c>
    </row>
    <row r="21" spans="1:2" x14ac:dyDescent="0.2">
      <c r="A21" t="s">
        <v>568</v>
      </c>
      <c r="B21" s="1232" t="str">
        <f>COVER!X19</f>
        <v>IL</v>
      </c>
    </row>
    <row r="22" spans="1:2" x14ac:dyDescent="0.2">
      <c r="A22" t="s">
        <v>1055</v>
      </c>
      <c r="B22" s="1232">
        <f>COVER!Z19</f>
        <v>62523</v>
      </c>
    </row>
    <row r="23" spans="1:2" x14ac:dyDescent="0.2">
      <c r="A23" t="s">
        <v>1371</v>
      </c>
      <c r="B23" s="1232" t="str">
        <f>COVER!T21</f>
        <v>217-429-2411</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Yes</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0</v>
      </c>
    </row>
    <row r="50" spans="1:4" x14ac:dyDescent="0.2">
      <c r="A50" s="13" t="s">
        <v>1913</v>
      </c>
      <c r="B50" s="1798">
        <f>'Aud Quest 2'!H51</f>
        <v>35370</v>
      </c>
    </row>
    <row r="51" spans="1:4" x14ac:dyDescent="0.2">
      <c r="A51" s="13" t="s">
        <v>1915</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11093674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62585</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129099</v>
      </c>
      <c r="D76" s="14" t="str">
        <f t="shared" si="0"/>
        <v>Error?</v>
      </c>
    </row>
    <row r="77" spans="1:4" x14ac:dyDescent="0.2">
      <c r="A77" s="55">
        <v>16</v>
      </c>
      <c r="B77" s="1232">
        <f>'Assets-Liab 5-6'!C13</f>
        <v>27291574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7987376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13975594</v>
      </c>
      <c r="C91" s="14" t="s">
        <v>671</v>
      </c>
      <c r="D91" s="14" t="str">
        <f t="shared" si="0"/>
        <v>Error?</v>
      </c>
    </row>
    <row r="92" spans="1:4" x14ac:dyDescent="0.2">
      <c r="A92" s="55">
        <v>31</v>
      </c>
      <c r="B92" s="1232">
        <f>'Assets-Liab 5-6'!C39</f>
        <v>13253395</v>
      </c>
      <c r="D92" s="14" t="str">
        <f t="shared" si="0"/>
        <v>Error?</v>
      </c>
    </row>
    <row r="93" spans="1:4" x14ac:dyDescent="0.2">
      <c r="A93" s="55">
        <v>32</v>
      </c>
      <c r="B93" s="1232">
        <f>'Assets-Liab 5-6'!C41</f>
        <v>27291574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1657932</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2430969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1193714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4824990</v>
      </c>
      <c r="C122" s="14" t="s">
        <v>671</v>
      </c>
      <c r="D122" s="14" t="str">
        <f t="shared" si="0"/>
        <v>Error?</v>
      </c>
    </row>
    <row r="123" spans="1:4" x14ac:dyDescent="0.2">
      <c r="A123" s="55">
        <v>62</v>
      </c>
      <c r="B123" s="1232">
        <f>'Assets-Liab 5-6'!D39</f>
        <v>-2394021</v>
      </c>
      <c r="D123" s="14" t="str">
        <f t="shared" si="0"/>
        <v>Error?</v>
      </c>
    </row>
    <row r="124" spans="1:4" x14ac:dyDescent="0.2">
      <c r="A124" s="55">
        <v>63</v>
      </c>
      <c r="B124" s="1232">
        <f>'Assets-Liab 5-6'!D41</f>
        <v>2430969</v>
      </c>
      <c r="C124" s="14" t="s">
        <v>671</v>
      </c>
      <c r="D124" s="14" t="str">
        <f t="shared" si="0"/>
        <v>Error?</v>
      </c>
    </row>
    <row r="125" spans="1:4" x14ac:dyDescent="0.2">
      <c r="A125" s="83">
        <v>64</v>
      </c>
      <c r="D125" s="14" t="str">
        <f t="shared" si="0"/>
        <v>OK</v>
      </c>
    </row>
    <row r="126" spans="1:4" x14ac:dyDescent="0.2">
      <c r="A126" s="55">
        <v>65</v>
      </c>
      <c r="B126" s="1232">
        <f>'Assets-Liab 5-6'!E6</f>
        <v>2021985</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4623889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1455986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1574870</v>
      </c>
      <c r="C139" s="14" t="s">
        <v>671</v>
      </c>
      <c r="D139" s="14" t="str">
        <f t="shared" si="1"/>
        <v>Error?</v>
      </c>
    </row>
    <row r="140" spans="1:4" x14ac:dyDescent="0.2">
      <c r="A140" s="55">
        <v>79</v>
      </c>
      <c r="B140" s="1232">
        <f>'Assets-Liab 5-6'!E39</f>
        <v>3049019</v>
      </c>
      <c r="D140" s="14" t="str">
        <f t="shared" si="1"/>
        <v>Error?</v>
      </c>
    </row>
    <row r="141" spans="1:4" x14ac:dyDescent="0.2">
      <c r="A141" s="55">
        <v>80</v>
      </c>
      <c r="B141" s="1232">
        <f>'Assets-Liab 5-6'!E41</f>
        <v>4623889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607157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985278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436767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1187765</v>
      </c>
      <c r="C169" s="14" t="s">
        <v>671</v>
      </c>
      <c r="D169" s="14" t="str">
        <f t="shared" si="1"/>
        <v>Error?</v>
      </c>
    </row>
    <row r="170" spans="1:4" x14ac:dyDescent="0.2">
      <c r="A170" s="55">
        <v>109</v>
      </c>
      <c r="B170" s="1232">
        <f>'Assets-Liab 5-6'!F39</f>
        <v>-202487</v>
      </c>
      <c r="D170" s="14" t="str">
        <f t="shared" si="1"/>
        <v>Error?</v>
      </c>
    </row>
    <row r="171" spans="1:4" x14ac:dyDescent="0.2">
      <c r="A171" s="55">
        <v>110</v>
      </c>
      <c r="B171" s="1232">
        <f>'Assets-Liab 5-6'!F41</f>
        <v>985278</v>
      </c>
      <c r="C171" s="14" t="s">
        <v>671</v>
      </c>
      <c r="D171" s="14" t="str">
        <f t="shared" si="1"/>
        <v>Error?</v>
      </c>
    </row>
    <row r="172" spans="1:4" x14ac:dyDescent="0.2">
      <c r="A172" s="83">
        <v>111</v>
      </c>
      <c r="D172" s="14" t="str">
        <f t="shared" si="1"/>
        <v>OK</v>
      </c>
    </row>
    <row r="173" spans="1:4" x14ac:dyDescent="0.2">
      <c r="A173" s="55">
        <v>112</v>
      </c>
      <c r="B173" s="1232">
        <f>'Assets-Liab 5-6'!G6</f>
        <v>622501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622501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449771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913662</v>
      </c>
      <c r="C188" s="14" t="s">
        <v>671</v>
      </c>
      <c r="D188" s="14" t="str">
        <f t="shared" si="1"/>
        <v>Error?</v>
      </c>
    </row>
    <row r="189" spans="1:4" x14ac:dyDescent="0.2">
      <c r="A189" s="55">
        <v>128</v>
      </c>
      <c r="B189" s="1232">
        <f>'Assets-Liab 5-6'!G39</f>
        <v>-291161</v>
      </c>
      <c r="D189" s="14" t="str">
        <f t="shared" si="1"/>
        <v>Error?</v>
      </c>
    </row>
    <row r="190" spans="1:4" x14ac:dyDescent="0.2">
      <c r="A190" s="55">
        <v>129</v>
      </c>
      <c r="B190" s="1232">
        <f>'Assets-Liab 5-6'!G41</f>
        <v>622501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5048466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443406</v>
      </c>
      <c r="C211" s="14" t="s">
        <v>671</v>
      </c>
      <c r="D211" s="14" t="str">
        <f t="shared" si="2"/>
        <v>Error?</v>
      </c>
    </row>
    <row r="212" spans="1:4" x14ac:dyDescent="0.2">
      <c r="A212" s="55">
        <v>151</v>
      </c>
      <c r="B212" s="1232">
        <f>'Assets-Liab 5-6'!H39</f>
        <v>4605060</v>
      </c>
      <c r="D212" s="14" t="str">
        <f t="shared" si="2"/>
        <v>Error?</v>
      </c>
    </row>
    <row r="213" spans="1:4" x14ac:dyDescent="0.2">
      <c r="A213" s="91">
        <v>152</v>
      </c>
      <c r="B213" s="1232">
        <f>'Assets-Liab 5-6'!H41</f>
        <v>5048466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978937</v>
      </c>
      <c r="D273" s="14" t="str">
        <f t="shared" si="3"/>
        <v>Error?</v>
      </c>
    </row>
    <row r="274" spans="1:4" x14ac:dyDescent="0.2">
      <c r="A274" s="55">
        <v>213</v>
      </c>
      <c r="B274" s="1232">
        <f>'Assets-Liab 5-6'!M17</f>
        <v>117654572</v>
      </c>
      <c r="D274" s="14" t="str">
        <f t="shared" si="3"/>
        <v>Error?</v>
      </c>
    </row>
    <row r="275" spans="1:4" x14ac:dyDescent="0.2">
      <c r="A275" s="55">
        <v>214</v>
      </c>
      <c r="B275" s="1232">
        <f>'Assets-Liab 5-6'!M18</f>
        <v>0</v>
      </c>
      <c r="D275" s="14" t="str">
        <f t="shared" si="3"/>
        <v>Error?</v>
      </c>
    </row>
    <row r="276" spans="1:4" x14ac:dyDescent="0.2">
      <c r="A276" s="55">
        <v>215</v>
      </c>
      <c r="B276" s="1232">
        <f>'Assets-Liab 5-6'!M19</f>
        <v>19898156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138531665</v>
      </c>
      <c r="C279" s="14" t="s">
        <v>671</v>
      </c>
      <c r="D279" s="14" t="str">
        <f t="shared" si="3"/>
        <v>Error?</v>
      </c>
    </row>
    <row r="280" spans="1:4" x14ac:dyDescent="0.2">
      <c r="A280" s="55">
        <v>219</v>
      </c>
      <c r="B280" s="1232">
        <f>'Assets-Liab 5-6'!M40</f>
        <v>138531665</v>
      </c>
      <c r="D280" s="14" t="str">
        <f t="shared" si="3"/>
        <v>Error?</v>
      </c>
    </row>
    <row r="281" spans="1:4" x14ac:dyDescent="0.2">
      <c r="A281" s="55">
        <v>220</v>
      </c>
      <c r="B281" s="1232">
        <f>'Assets-Liab 5-6'!M41</f>
        <v>138531665</v>
      </c>
      <c r="C281" s="14" t="s">
        <v>671</v>
      </c>
      <c r="D281" s="14" t="str">
        <f t="shared" si="3"/>
        <v>Error?</v>
      </c>
    </row>
    <row r="282" spans="1:4" x14ac:dyDescent="0.2">
      <c r="A282" s="55">
        <v>221</v>
      </c>
      <c r="B282" s="1232">
        <f>'Assets-Liab 5-6'!N21</f>
        <v>3049017</v>
      </c>
      <c r="D282" s="14" t="str">
        <f t="shared" si="3"/>
        <v>Error?</v>
      </c>
    </row>
    <row r="283" spans="1:4" x14ac:dyDescent="0.2">
      <c r="A283" s="55">
        <v>222</v>
      </c>
      <c r="B283" s="1232">
        <f>'Assets-Liab 5-6'!N22</f>
        <v>37165983</v>
      </c>
      <c r="D283" s="14" t="str">
        <f t="shared" si="3"/>
        <v>Error?</v>
      </c>
    </row>
    <row r="284" spans="1:4" x14ac:dyDescent="0.2">
      <c r="A284" s="55">
        <v>223</v>
      </c>
      <c r="B284" s="1232">
        <f>'Assets-Liab 5-6'!N23</f>
        <v>40215000</v>
      </c>
      <c r="C284" s="14" t="s">
        <v>671</v>
      </c>
      <c r="D284" s="14" t="str">
        <f t="shared" si="3"/>
        <v>Error?</v>
      </c>
    </row>
    <row r="285" spans="1:4" x14ac:dyDescent="0.2">
      <c r="A285" s="55">
        <v>224</v>
      </c>
      <c r="B285" s="1232">
        <f>'Assets-Liab 5-6'!N36</f>
        <v>40215000</v>
      </c>
      <c r="D285" s="14" t="str">
        <f t="shared" si="3"/>
        <v>Error?</v>
      </c>
    </row>
    <row r="286" spans="1:4" x14ac:dyDescent="0.2">
      <c r="A286" s="83">
        <v>225</v>
      </c>
      <c r="D286" s="14" t="str">
        <f t="shared" si="3"/>
        <v>OK</v>
      </c>
    </row>
    <row r="287" spans="1:4" x14ac:dyDescent="0.2">
      <c r="A287" s="55">
        <v>226</v>
      </c>
      <c r="B287" s="1232">
        <f>'Assets-Liab 5-6'!N37</f>
        <v>40215000</v>
      </c>
      <c r="C287" s="14" t="s">
        <v>671</v>
      </c>
      <c r="D287" s="14" t="str">
        <f t="shared" si="3"/>
        <v>Error?</v>
      </c>
    </row>
    <row r="288" spans="1:4" x14ac:dyDescent="0.2">
      <c r="A288" s="55">
        <v>227</v>
      </c>
      <c r="B288" s="1232">
        <f>'Assets-Liab 5-6'!N41</f>
        <v>40215000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2490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3166000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13519921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1290679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276146</v>
      </c>
      <c r="D716" s="14" t="str">
        <f t="shared" si="10"/>
        <v>Error?</v>
      </c>
    </row>
    <row r="717" spans="1:4" x14ac:dyDescent="0.2">
      <c r="A717" s="55">
        <v>656</v>
      </c>
      <c r="B717" s="1232">
        <f>'Expenditures 15-22'!C13</f>
        <v>103983</v>
      </c>
      <c r="D717" s="14" t="str">
        <f t="shared" si="10"/>
        <v>Error?</v>
      </c>
    </row>
    <row r="718" spans="1:4" x14ac:dyDescent="0.2">
      <c r="A718" s="55">
        <v>657</v>
      </c>
      <c r="B718" s="1232">
        <f>'Expenditures 15-22'!C14</f>
        <v>790553</v>
      </c>
      <c r="D718" s="14" t="str">
        <f t="shared" si="10"/>
        <v>Error?</v>
      </c>
    </row>
    <row r="719" spans="1:4" x14ac:dyDescent="0.2">
      <c r="A719" s="55">
        <v>658</v>
      </c>
      <c r="B719" s="1232">
        <f>'Expenditures 15-22'!C15</f>
        <v>30117</v>
      </c>
      <c r="D719" s="14" t="str">
        <f t="shared" si="10"/>
        <v>Error?</v>
      </c>
    </row>
    <row r="720" spans="1:4" x14ac:dyDescent="0.2">
      <c r="A720" s="55">
        <v>659</v>
      </c>
      <c r="B720" s="1232">
        <f>'Expenditures 15-22'!C33</f>
        <v>23389046</v>
      </c>
      <c r="C720" s="14" t="s">
        <v>671</v>
      </c>
      <c r="D720" s="14" t="str">
        <f t="shared" si="10"/>
        <v>Error?</v>
      </c>
    </row>
    <row r="721" spans="1:4" x14ac:dyDescent="0.2">
      <c r="A721" s="55">
        <v>660</v>
      </c>
      <c r="B721" s="1232">
        <f>'Expenditures 15-22'!C36</f>
        <v>1030636</v>
      </c>
      <c r="D721" s="14" t="str">
        <f t="shared" si="10"/>
        <v>Error?</v>
      </c>
    </row>
    <row r="722" spans="1:4" x14ac:dyDescent="0.2">
      <c r="A722" s="55">
        <v>661</v>
      </c>
      <c r="B722" s="1232">
        <f>'Expenditures 15-22'!C37</f>
        <v>537218</v>
      </c>
      <c r="D722" s="14" t="str">
        <f t="shared" si="10"/>
        <v>Error?</v>
      </c>
    </row>
    <row r="723" spans="1:4" x14ac:dyDescent="0.2">
      <c r="A723" s="55">
        <v>662</v>
      </c>
      <c r="B723" s="1232">
        <f>'Expenditures 15-22'!C38</f>
        <v>450288</v>
      </c>
      <c r="D723" s="14" t="str">
        <f t="shared" si="10"/>
        <v>Error?</v>
      </c>
    </row>
    <row r="724" spans="1:4" x14ac:dyDescent="0.2">
      <c r="A724" s="55">
        <v>663</v>
      </c>
      <c r="B724" s="1232">
        <f>'Expenditures 15-22'!C39</f>
        <v>372735</v>
      </c>
      <c r="D724" s="14" t="str">
        <f t="shared" si="10"/>
        <v>Error?</v>
      </c>
    </row>
    <row r="725" spans="1:4" x14ac:dyDescent="0.2">
      <c r="A725" s="55">
        <v>664</v>
      </c>
      <c r="B725" s="1232">
        <f>'Expenditures 15-22'!C40</f>
        <v>769050</v>
      </c>
      <c r="D725" s="14" t="str">
        <f t="shared" si="10"/>
        <v>Error?</v>
      </c>
    </row>
    <row r="726" spans="1:4" x14ac:dyDescent="0.2">
      <c r="A726" s="55">
        <v>665</v>
      </c>
      <c r="B726" s="1232">
        <f>'Expenditures 15-22'!C41</f>
        <v>29842</v>
      </c>
      <c r="D726" s="14" t="str">
        <f t="shared" si="10"/>
        <v>Error?</v>
      </c>
    </row>
    <row r="727" spans="1:4" x14ac:dyDescent="0.2">
      <c r="A727" s="55">
        <v>666</v>
      </c>
      <c r="B727" s="1232">
        <f>'Expenditures 15-22'!C42</f>
        <v>3189769</v>
      </c>
      <c r="C727" s="14" t="s">
        <v>671</v>
      </c>
      <c r="D727" s="14" t="str">
        <f t="shared" si="10"/>
        <v>Error?</v>
      </c>
    </row>
    <row r="728" spans="1:4" x14ac:dyDescent="0.2">
      <c r="A728" s="55">
        <v>667</v>
      </c>
      <c r="B728" s="1232">
        <f>'Expenditures 15-22'!C44</f>
        <v>686138</v>
      </c>
      <c r="D728" s="14" t="str">
        <f t="shared" si="10"/>
        <v>Error?</v>
      </c>
    </row>
    <row r="729" spans="1:4" x14ac:dyDescent="0.2">
      <c r="A729" s="55">
        <v>668</v>
      </c>
      <c r="B729" s="1232">
        <f>'Expenditures 15-22'!C45</f>
        <v>686841</v>
      </c>
      <c r="D729" s="14" t="str">
        <f t="shared" si="10"/>
        <v>Error?</v>
      </c>
    </row>
    <row r="730" spans="1:4" x14ac:dyDescent="0.2">
      <c r="A730" s="55">
        <v>669</v>
      </c>
      <c r="B730" s="1232">
        <f>'Expenditures 15-22'!C46</f>
        <v>9550</v>
      </c>
      <c r="D730" s="14" t="str">
        <f t="shared" si="10"/>
        <v>Error?</v>
      </c>
    </row>
    <row r="731" spans="1:4" x14ac:dyDescent="0.2">
      <c r="A731" s="55">
        <v>670</v>
      </c>
      <c r="B731" s="1232">
        <f>'Expenditures 15-22'!C47</f>
        <v>1382529</v>
      </c>
      <c r="C731" s="14" t="s">
        <v>671</v>
      </c>
      <c r="D731" s="14" t="str">
        <f t="shared" si="10"/>
        <v>Error?</v>
      </c>
    </row>
    <row r="732" spans="1:4" x14ac:dyDescent="0.2">
      <c r="A732" s="55">
        <v>671</v>
      </c>
      <c r="B732" s="1232">
        <f>'Expenditures 15-22'!C49</f>
        <v>52641</v>
      </c>
      <c r="D732" s="14" t="str">
        <f t="shared" si="10"/>
        <v>Error?</v>
      </c>
    </row>
    <row r="733" spans="1:4" x14ac:dyDescent="0.2">
      <c r="A733" s="55">
        <v>672</v>
      </c>
      <c r="B733" s="1232">
        <f>'Expenditures 15-22'!C50</f>
        <v>336448</v>
      </c>
      <c r="D733" s="14" t="str">
        <f t="shared" si="10"/>
        <v>Error?</v>
      </c>
    </row>
    <row r="734" spans="1:4" x14ac:dyDescent="0.2">
      <c r="A734" s="55">
        <v>673</v>
      </c>
      <c r="B734" s="1232">
        <f>'Expenditures 15-22'!C53</f>
        <v>976310</v>
      </c>
      <c r="C734" s="14" t="s">
        <v>671</v>
      </c>
      <c r="D734" s="14" t="str">
        <f t="shared" si="10"/>
        <v>Error?</v>
      </c>
    </row>
    <row r="735" spans="1:4" x14ac:dyDescent="0.2">
      <c r="A735" s="55">
        <v>674</v>
      </c>
      <c r="B735" s="1232">
        <f>'Expenditures 15-22'!C55</f>
        <v>2066602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2066602</v>
      </c>
      <c r="C737" s="14" t="s">
        <v>671</v>
      </c>
      <c r="D737" s="14" t="str">
        <f t="shared" si="10"/>
        <v>Error?</v>
      </c>
    </row>
    <row r="738" spans="1:4" x14ac:dyDescent="0.2">
      <c r="A738" s="55">
        <v>677</v>
      </c>
      <c r="B738" s="1232">
        <f>'Expenditures 15-22'!C59</f>
        <v>152537</v>
      </c>
      <c r="D738" s="14" t="str">
        <f t="shared" si="10"/>
        <v>Error?</v>
      </c>
    </row>
    <row r="739" spans="1:4" x14ac:dyDescent="0.2">
      <c r="A739" s="55">
        <v>678</v>
      </c>
      <c r="B739" s="1232">
        <f>'Expenditures 15-22'!C60</f>
        <v>230028</v>
      </c>
      <c r="D739" s="14" t="str">
        <f t="shared" si="10"/>
        <v>Error?</v>
      </c>
    </row>
    <row r="740" spans="1:4" x14ac:dyDescent="0.2">
      <c r="A740" s="55">
        <v>679</v>
      </c>
      <c r="B740" s="1232">
        <f>'Expenditures 15-22'!C61</f>
        <v>14954</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166670</v>
      </c>
      <c r="D742" s="14" t="str">
        <f t="shared" si="10"/>
        <v>Error?</v>
      </c>
    </row>
    <row r="743" spans="1:4" x14ac:dyDescent="0.2">
      <c r="A743" s="55">
        <v>682</v>
      </c>
      <c r="B743" s="1232">
        <f>'Expenditures 15-22'!C64</f>
        <v>225228</v>
      </c>
      <c r="D743" s="14" t="str">
        <f t="shared" si="10"/>
        <v>Error?</v>
      </c>
    </row>
    <row r="744" spans="1:4" x14ac:dyDescent="0.2">
      <c r="A744" s="83">
        <v>683</v>
      </c>
      <c r="D744" s="14" t="str">
        <f t="shared" si="10"/>
        <v>OK</v>
      </c>
    </row>
    <row r="745" spans="1:4" x14ac:dyDescent="0.2">
      <c r="A745" s="55">
        <v>684</v>
      </c>
      <c r="B745" s="1232">
        <f>'Expenditures 15-22'!C65</f>
        <v>789417</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724934</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394384</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1119318</v>
      </c>
      <c r="C753" s="14" t="s">
        <v>671</v>
      </c>
      <c r="D753" s="14" t="str">
        <f t="shared" si="10"/>
        <v>Error?</v>
      </c>
    </row>
    <row r="754" spans="1:4" x14ac:dyDescent="0.2">
      <c r="A754" s="55">
        <v>693</v>
      </c>
      <c r="B754" s="1232">
        <f>'Expenditures 15-22'!C73</f>
        <v>216714</v>
      </c>
      <c r="D754" s="14" t="str">
        <f t="shared" si="10"/>
        <v>Error?</v>
      </c>
    </row>
    <row r="755" spans="1:4" x14ac:dyDescent="0.2">
      <c r="A755" s="55">
        <v>694</v>
      </c>
      <c r="B755" s="1232">
        <f>'Expenditures 15-22'!C74</f>
        <v>9740659</v>
      </c>
      <c r="C755" s="14" t="s">
        <v>671</v>
      </c>
      <c r="D755" s="14" t="str">
        <f t="shared" si="10"/>
        <v>Error?</v>
      </c>
    </row>
    <row r="756" spans="1:4" x14ac:dyDescent="0.2">
      <c r="A756" s="55">
        <v>695</v>
      </c>
      <c r="B756" s="1232">
        <f>'Expenditures 15-22'!C75</f>
        <v>1051833</v>
      </c>
      <c r="D756" s="14" t="str">
        <f t="shared" si="10"/>
        <v>Error?</v>
      </c>
    </row>
    <row r="757" spans="1:4" x14ac:dyDescent="0.2">
      <c r="A757" s="55">
        <v>696</v>
      </c>
      <c r="B757" s="1232">
        <f>'Expenditures 15-22'!C114</f>
        <v>34181538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1652843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140434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75201</v>
      </c>
      <c r="D774" s="14" t="str">
        <f t="shared" si="11"/>
        <v>Error?</v>
      </c>
    </row>
    <row r="775" spans="1:4" x14ac:dyDescent="0.2">
      <c r="A775" s="55">
        <v>714</v>
      </c>
      <c r="B775" s="1232">
        <f>'Expenditures 15-22'!D13</f>
        <v>16398</v>
      </c>
      <c r="D775" s="14" t="str">
        <f t="shared" si="11"/>
        <v>Error?</v>
      </c>
    </row>
    <row r="776" spans="1:4" x14ac:dyDescent="0.2">
      <c r="A776" s="55">
        <v>715</v>
      </c>
      <c r="B776" s="1232">
        <f>'Expenditures 15-22'!D14</f>
        <v>74232</v>
      </c>
      <c r="D776" s="14" t="str">
        <f t="shared" si="11"/>
        <v>Error?</v>
      </c>
    </row>
    <row r="777" spans="1:4" x14ac:dyDescent="0.2">
      <c r="A777" s="55">
        <v>716</v>
      </c>
      <c r="B777" s="1232">
        <f>'Expenditures 15-22'!D15</f>
        <v>708</v>
      </c>
      <c r="D777" s="14" t="str">
        <f t="shared" si="11"/>
        <v>Error?</v>
      </c>
    </row>
    <row r="778" spans="1:4" x14ac:dyDescent="0.2">
      <c r="A778" s="55">
        <v>717</v>
      </c>
      <c r="B778" s="1232">
        <f>'Expenditures 15-22'!D33</f>
        <v>3539484</v>
      </c>
      <c r="C778" s="14" t="s">
        <v>671</v>
      </c>
      <c r="D778" s="14" t="str">
        <f t="shared" si="11"/>
        <v>Error?</v>
      </c>
    </row>
    <row r="779" spans="1:4" x14ac:dyDescent="0.2">
      <c r="A779" s="55">
        <v>718</v>
      </c>
      <c r="B779" s="1232">
        <f>'Expenditures 15-22'!D36</f>
        <v>170822</v>
      </c>
      <c r="D779" s="14" t="str">
        <f t="shared" si="11"/>
        <v>Error?</v>
      </c>
    </row>
    <row r="780" spans="1:4" x14ac:dyDescent="0.2">
      <c r="A780" s="55">
        <v>719</v>
      </c>
      <c r="B780" s="1232">
        <f>'Expenditures 15-22'!D37</f>
        <v>54899</v>
      </c>
      <c r="D780" s="14" t="str">
        <f t="shared" si="11"/>
        <v>Error?</v>
      </c>
    </row>
    <row r="781" spans="1:4" x14ac:dyDescent="0.2">
      <c r="A781" s="55">
        <v>720</v>
      </c>
      <c r="B781" s="1232">
        <f>'Expenditures 15-22'!D38</f>
        <v>46168</v>
      </c>
      <c r="D781" s="14" t="str">
        <f t="shared" si="11"/>
        <v>Error?</v>
      </c>
    </row>
    <row r="782" spans="1:4" x14ac:dyDescent="0.2">
      <c r="A782" s="55">
        <v>721</v>
      </c>
      <c r="B782" s="1232">
        <f>'Expenditures 15-22'!D39</f>
        <v>43050</v>
      </c>
      <c r="D782" s="14" t="str">
        <f t="shared" si="11"/>
        <v>Error?</v>
      </c>
    </row>
    <row r="783" spans="1:4" x14ac:dyDescent="0.2">
      <c r="A783" s="55">
        <v>722</v>
      </c>
      <c r="B783" s="1232">
        <f>'Expenditures 15-22'!D40</f>
        <v>91345</v>
      </c>
      <c r="D783" s="14" t="str">
        <f t="shared" si="11"/>
        <v>Error?</v>
      </c>
    </row>
    <row r="784" spans="1:4" x14ac:dyDescent="0.2">
      <c r="A784" s="55">
        <v>723</v>
      </c>
      <c r="B784" s="1232">
        <f>'Expenditures 15-22'!D41</f>
        <v>1371</v>
      </c>
      <c r="D784" s="14" t="str">
        <f t="shared" si="11"/>
        <v>Error?</v>
      </c>
    </row>
    <row r="785" spans="1:4" x14ac:dyDescent="0.2">
      <c r="A785" s="55">
        <v>724</v>
      </c>
      <c r="B785" s="1232">
        <f>'Expenditures 15-22'!D42</f>
        <v>407655</v>
      </c>
      <c r="C785" s="14" t="s">
        <v>671</v>
      </c>
      <c r="D785" s="14" t="str">
        <f t="shared" si="11"/>
        <v>Error?</v>
      </c>
    </row>
    <row r="786" spans="1:4" x14ac:dyDescent="0.2">
      <c r="A786" s="55">
        <v>725</v>
      </c>
      <c r="B786" s="1232">
        <f>'Expenditures 15-22'!D44</f>
        <v>117408</v>
      </c>
      <c r="D786" s="14" t="str">
        <f t="shared" si="11"/>
        <v>Error?</v>
      </c>
    </row>
    <row r="787" spans="1:4" x14ac:dyDescent="0.2">
      <c r="A787" s="55">
        <v>726</v>
      </c>
      <c r="B787" s="1232">
        <f>'Expenditures 15-22'!D45</f>
        <v>105105</v>
      </c>
      <c r="D787" s="14" t="str">
        <f t="shared" si="11"/>
        <v>Error?</v>
      </c>
    </row>
    <row r="788" spans="1:4" x14ac:dyDescent="0.2">
      <c r="A788" s="55">
        <v>727</v>
      </c>
      <c r="B788" s="1232">
        <f>'Expenditures 15-22'!D46</f>
        <v>372</v>
      </c>
      <c r="D788" s="14" t="str">
        <f t="shared" si="11"/>
        <v>Error?</v>
      </c>
    </row>
    <row r="789" spans="1:4" x14ac:dyDescent="0.2">
      <c r="A789" s="55">
        <v>728</v>
      </c>
      <c r="B789" s="1232">
        <f>'Expenditures 15-22'!D47</f>
        <v>222885</v>
      </c>
      <c r="C789" s="14" t="s">
        <v>671</v>
      </c>
      <c r="D789" s="14" t="str">
        <f t="shared" si="11"/>
        <v>Error?</v>
      </c>
    </row>
    <row r="790" spans="1:4" x14ac:dyDescent="0.2">
      <c r="A790" s="55">
        <v>729</v>
      </c>
      <c r="B790" s="1232">
        <f>'Expenditures 15-22'!D49</f>
        <v>18598</v>
      </c>
      <c r="D790" s="14" t="str">
        <f t="shared" si="11"/>
        <v>Error?</v>
      </c>
    </row>
    <row r="791" spans="1:4" x14ac:dyDescent="0.2">
      <c r="A791" s="55">
        <v>730</v>
      </c>
      <c r="B791" s="1232">
        <f>'Expenditures 15-22'!D50</f>
        <v>66827</v>
      </c>
      <c r="D791" s="14" t="str">
        <f t="shared" si="11"/>
        <v>Error?</v>
      </c>
    </row>
    <row r="792" spans="1:4" x14ac:dyDescent="0.2">
      <c r="A792" s="55">
        <v>731</v>
      </c>
      <c r="B792" s="1232">
        <f>'Expenditures 15-22'!D53</f>
        <v>159710</v>
      </c>
      <c r="C792" s="14" t="s">
        <v>671</v>
      </c>
      <c r="D792" s="14" t="str">
        <f t="shared" si="11"/>
        <v>Error?</v>
      </c>
    </row>
    <row r="793" spans="1:4" x14ac:dyDescent="0.2">
      <c r="A793" s="55">
        <v>732</v>
      </c>
      <c r="B793" s="1232">
        <f>'Expenditures 15-22'!D55</f>
        <v>225504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225504</v>
      </c>
      <c r="C795" s="14" t="s">
        <v>671</v>
      </c>
      <c r="D795" s="14" t="str">
        <f t="shared" si="11"/>
        <v>Error?</v>
      </c>
    </row>
    <row r="796" spans="1:4" x14ac:dyDescent="0.2">
      <c r="A796" s="55">
        <v>735</v>
      </c>
      <c r="B796" s="1232">
        <f>'Expenditures 15-22'!D59</f>
        <v>1512</v>
      </c>
      <c r="D796" s="14" t="str">
        <f t="shared" si="11"/>
        <v>Error?</v>
      </c>
    </row>
    <row r="797" spans="1:4" x14ac:dyDescent="0.2">
      <c r="A797" s="55">
        <v>736</v>
      </c>
      <c r="B797" s="1232">
        <f>'Expenditures 15-22'!D60</f>
        <v>22438</v>
      </c>
      <c r="D797" s="14" t="str">
        <f t="shared" si="11"/>
        <v>Error?</v>
      </c>
    </row>
    <row r="798" spans="1:4" x14ac:dyDescent="0.2">
      <c r="A798" s="55">
        <v>737</v>
      </c>
      <c r="B798" s="1232">
        <f>'Expenditures 15-22'!D61</f>
        <v>2623</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79</v>
      </c>
      <c r="D800" s="14" t="str">
        <f t="shared" si="11"/>
        <v>Error?</v>
      </c>
    </row>
    <row r="801" spans="1:4" x14ac:dyDescent="0.2">
      <c r="A801" s="55">
        <v>740</v>
      </c>
      <c r="B801" s="1232">
        <f>'Expenditures 15-22'!D64</f>
        <v>21990</v>
      </c>
      <c r="D801" s="14" t="str">
        <f t="shared" si="11"/>
        <v>Error?</v>
      </c>
    </row>
    <row r="802" spans="1:4" x14ac:dyDescent="0.2">
      <c r="A802" s="83">
        <v>741</v>
      </c>
      <c r="D802" s="14" t="str">
        <f t="shared" si="11"/>
        <v>OK</v>
      </c>
    </row>
    <row r="803" spans="1:4" x14ac:dyDescent="0.2">
      <c r="A803" s="55">
        <v>742</v>
      </c>
      <c r="B803" s="1232">
        <f>'Expenditures 15-22'!D65</f>
        <v>48642</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57989</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56024</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114013</v>
      </c>
      <c r="C811" s="14" t="s">
        <v>671</v>
      </c>
      <c r="D811" s="14" t="str">
        <f t="shared" si="11"/>
        <v>Error?</v>
      </c>
    </row>
    <row r="812" spans="1:4" x14ac:dyDescent="0.2">
      <c r="A812" s="55">
        <v>751</v>
      </c>
      <c r="B812" s="1232">
        <f>'Expenditures 15-22'!D73</f>
        <v>41011</v>
      </c>
      <c r="D812" s="14" t="str">
        <f t="shared" si="11"/>
        <v>Error?</v>
      </c>
    </row>
    <row r="813" spans="1:4" x14ac:dyDescent="0.2">
      <c r="A813" s="55">
        <v>752</v>
      </c>
      <c r="B813" s="1232">
        <f>'Expenditures 15-22'!D74</f>
        <v>1219420</v>
      </c>
      <c r="C813" s="14" t="s">
        <v>671</v>
      </c>
      <c r="D813" s="14" t="str">
        <f t="shared" si="11"/>
        <v>Error?</v>
      </c>
    </row>
    <row r="814" spans="1:4" x14ac:dyDescent="0.2">
      <c r="A814" s="55">
        <v>753</v>
      </c>
      <c r="B814" s="1232">
        <f>'Expenditures 15-22'!D75</f>
        <v>284670</v>
      </c>
      <c r="D814" s="14" t="str">
        <f t="shared" si="11"/>
        <v>Error?</v>
      </c>
    </row>
    <row r="815" spans="1:4" x14ac:dyDescent="0.2">
      <c r="A815" s="55">
        <v>754</v>
      </c>
      <c r="B815" s="1232">
        <f>'Expenditures 15-22'!D114</f>
        <v>5043574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210639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700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7275</v>
      </c>
      <c r="D832" s="14" t="str">
        <f t="shared" si="12"/>
        <v>Error?</v>
      </c>
    </row>
    <row r="833" spans="1:4" x14ac:dyDescent="0.2">
      <c r="A833" s="55">
        <v>772</v>
      </c>
      <c r="B833" s="1232">
        <f>'Expenditures 15-22'!E13</f>
        <v>3081</v>
      </c>
      <c r="D833" s="14" t="str">
        <f t="shared" si="12"/>
        <v>Error?</v>
      </c>
    </row>
    <row r="834" spans="1:4" x14ac:dyDescent="0.2">
      <c r="A834" s="55">
        <v>773</v>
      </c>
      <c r="B834" s="1232">
        <f>'Expenditures 15-22'!E14</f>
        <v>56223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1108814</v>
      </c>
      <c r="C836" s="14" t="s">
        <v>671</v>
      </c>
      <c r="D836" s="14" t="str">
        <f t="shared" si="12"/>
        <v>Error?</v>
      </c>
    </row>
    <row r="837" spans="1:4" x14ac:dyDescent="0.2">
      <c r="A837" s="55">
        <v>776</v>
      </c>
      <c r="B837" s="1232">
        <f>'Expenditures 15-22'!E36</f>
        <v>4494</v>
      </c>
      <c r="D837" s="14" t="str">
        <f t="shared" si="12"/>
        <v>Error?</v>
      </c>
    </row>
    <row r="838" spans="1:4" x14ac:dyDescent="0.2">
      <c r="A838" s="55">
        <v>777</v>
      </c>
      <c r="B838" s="1232">
        <f>'Expenditures 15-22'!E37</f>
        <v>17881</v>
      </c>
      <c r="D838" s="14" t="str">
        <f t="shared" si="12"/>
        <v>Error?</v>
      </c>
    </row>
    <row r="839" spans="1:4" x14ac:dyDescent="0.2">
      <c r="A839" s="55">
        <v>778</v>
      </c>
      <c r="B839" s="1232">
        <f>'Expenditures 15-22'!E38</f>
        <v>27979</v>
      </c>
      <c r="D839" s="14" t="str">
        <f t="shared" si="12"/>
        <v>Error?</v>
      </c>
    </row>
    <row r="840" spans="1:4" x14ac:dyDescent="0.2">
      <c r="A840" s="55">
        <v>779</v>
      </c>
      <c r="B840" s="1232">
        <f>'Expenditures 15-22'!E39</f>
        <v>2310</v>
      </c>
      <c r="D840" s="14" t="str">
        <f t="shared" si="12"/>
        <v>Error?</v>
      </c>
    </row>
    <row r="841" spans="1:4" x14ac:dyDescent="0.2">
      <c r="A841" s="55">
        <v>780</v>
      </c>
      <c r="B841" s="1232">
        <f>'Expenditures 15-22'!E40</f>
        <v>15877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68541</v>
      </c>
      <c r="C843" s="14" t="s">
        <v>671</v>
      </c>
      <c r="D843" s="14" t="str">
        <f t="shared" si="12"/>
        <v>Error?</v>
      </c>
    </row>
    <row r="844" spans="1:4" x14ac:dyDescent="0.2">
      <c r="A844" s="55">
        <v>783</v>
      </c>
      <c r="B844" s="1232">
        <f>'Expenditures 15-22'!E44</f>
        <v>273709</v>
      </c>
      <c r="D844" s="14" t="str">
        <f t="shared" si="12"/>
        <v>Error?</v>
      </c>
    </row>
    <row r="845" spans="1:4" x14ac:dyDescent="0.2">
      <c r="A845" s="55">
        <v>784</v>
      </c>
      <c r="B845" s="1232">
        <f>'Expenditures 15-22'!E45</f>
        <v>126022</v>
      </c>
      <c r="D845" s="14" t="str">
        <f t="shared" si="12"/>
        <v>Error?</v>
      </c>
    </row>
    <row r="846" spans="1:4" x14ac:dyDescent="0.2">
      <c r="A846" s="55">
        <v>785</v>
      </c>
      <c r="B846" s="1232">
        <f>'Expenditures 15-22'!E46</f>
        <v>23504</v>
      </c>
      <c r="D846" s="14" t="str">
        <f t="shared" si="12"/>
        <v>Error?</v>
      </c>
    </row>
    <row r="847" spans="1:4" x14ac:dyDescent="0.2">
      <c r="A847" s="55">
        <v>786</v>
      </c>
      <c r="B847" s="1232">
        <f>'Expenditures 15-22'!E47</f>
        <v>423235</v>
      </c>
      <c r="C847" s="14" t="s">
        <v>671</v>
      </c>
      <c r="D847" s="14" t="str">
        <f t="shared" si="12"/>
        <v>Error?</v>
      </c>
    </row>
    <row r="848" spans="1:4" x14ac:dyDescent="0.2">
      <c r="A848" s="55">
        <v>787</v>
      </c>
      <c r="B848" s="1232">
        <f>'Expenditures 15-22'!E49</f>
        <v>107538</v>
      </c>
      <c r="D848" s="14" t="str">
        <f t="shared" si="12"/>
        <v>Error?</v>
      </c>
    </row>
    <row r="849" spans="1:4" x14ac:dyDescent="0.2">
      <c r="A849" s="55">
        <v>788</v>
      </c>
      <c r="B849" s="1232">
        <f>'Expenditures 15-22'!E50</f>
        <v>5702</v>
      </c>
      <c r="D849" s="14" t="str">
        <f t="shared" si="12"/>
        <v>Error?</v>
      </c>
    </row>
    <row r="850" spans="1:4" x14ac:dyDescent="0.2">
      <c r="A850" s="55">
        <v>789</v>
      </c>
      <c r="B850" s="1232">
        <f>'Expenditures 15-22'!E53</f>
        <v>120344</v>
      </c>
      <c r="C850" s="14" t="s">
        <v>671</v>
      </c>
      <c r="D850" s="14" t="str">
        <f t="shared" si="12"/>
        <v>Error?</v>
      </c>
    </row>
    <row r="851" spans="1:4" x14ac:dyDescent="0.2">
      <c r="A851" s="55">
        <v>790</v>
      </c>
      <c r="B851" s="1232">
        <f>'Expenditures 15-22'!E55</f>
        <v>62848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62848</v>
      </c>
      <c r="C853" s="14" t="s">
        <v>671</v>
      </c>
      <c r="D853" s="14" t="str">
        <f t="shared" si="12"/>
        <v>Error?</v>
      </c>
    </row>
    <row r="854" spans="1:4" x14ac:dyDescent="0.2">
      <c r="A854" s="55">
        <v>793</v>
      </c>
      <c r="B854" s="1232">
        <f>'Expenditures 15-22'!E59</f>
        <v>1429</v>
      </c>
      <c r="D854" s="14" t="str">
        <f t="shared" si="12"/>
        <v>Error?</v>
      </c>
    </row>
    <row r="855" spans="1:4" x14ac:dyDescent="0.2">
      <c r="A855" s="55">
        <v>794</v>
      </c>
      <c r="B855" s="1232">
        <f>'Expenditures 15-22'!E60</f>
        <v>17643</v>
      </c>
      <c r="D855" s="14" t="str">
        <f t="shared" si="12"/>
        <v>Error?</v>
      </c>
    </row>
    <row r="856" spans="1:4" x14ac:dyDescent="0.2">
      <c r="A856" s="55">
        <v>795</v>
      </c>
      <c r="B856" s="1232">
        <f>'Expenditures 15-22'!E61</f>
        <v>269234</v>
      </c>
      <c r="D856" s="14" t="str">
        <f t="shared" si="12"/>
        <v>Error?</v>
      </c>
    </row>
    <row r="857" spans="1:4" x14ac:dyDescent="0.2">
      <c r="A857" s="55">
        <v>796</v>
      </c>
      <c r="B857" s="1232">
        <f>'Expenditures 15-22'!E62</f>
        <v>803</v>
      </c>
      <c r="D857" s="14" t="str">
        <f t="shared" si="12"/>
        <v>Error?</v>
      </c>
    </row>
    <row r="858" spans="1:4" x14ac:dyDescent="0.2">
      <c r="A858" s="55">
        <v>797</v>
      </c>
      <c r="B858" s="1232">
        <f>'Expenditures 15-22'!E63</f>
        <v>1797899</v>
      </c>
      <c r="D858" s="14" t="str">
        <f t="shared" si="12"/>
        <v>Error?</v>
      </c>
    </row>
    <row r="859" spans="1:4" x14ac:dyDescent="0.2">
      <c r="A859" s="55">
        <v>798</v>
      </c>
      <c r="B859" s="1232">
        <f>'Expenditures 15-22'!E64</f>
        <v>53719</v>
      </c>
      <c r="D859" s="14" t="str">
        <f t="shared" si="12"/>
        <v>Error?</v>
      </c>
    </row>
    <row r="860" spans="1:4" x14ac:dyDescent="0.2">
      <c r="A860" s="83">
        <v>799</v>
      </c>
      <c r="D860" s="14" t="str">
        <f t="shared" si="12"/>
        <v>OK</v>
      </c>
    </row>
    <row r="861" spans="1:4" x14ac:dyDescent="0.2">
      <c r="A861" s="55">
        <v>800</v>
      </c>
      <c r="B861" s="1232">
        <f>'Expenditures 15-22'!E65</f>
        <v>2140727</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23690</v>
      </c>
      <c r="D863" s="14" t="str">
        <f t="shared" si="12"/>
        <v>Error?</v>
      </c>
    </row>
    <row r="864" spans="1:4" x14ac:dyDescent="0.2">
      <c r="A864" s="55">
        <v>803</v>
      </c>
      <c r="B864" s="1232">
        <f>'Expenditures 15-22'!E69</f>
        <v>1492</v>
      </c>
      <c r="D864" s="14" t="str">
        <f t="shared" si="12"/>
        <v>Error?</v>
      </c>
    </row>
    <row r="865" spans="1:4" x14ac:dyDescent="0.2">
      <c r="A865" s="55">
        <v>804</v>
      </c>
      <c r="B865" s="1232">
        <f>'Expenditures 15-22'!E70</f>
        <v>25354</v>
      </c>
      <c r="D865" s="14" t="str">
        <f t="shared" si="12"/>
        <v>Error?</v>
      </c>
    </row>
    <row r="866" spans="1:4" x14ac:dyDescent="0.2">
      <c r="A866" s="83">
        <v>805</v>
      </c>
      <c r="D866" s="14" t="str">
        <f t="shared" si="12"/>
        <v>OK</v>
      </c>
    </row>
    <row r="867" spans="1:4" x14ac:dyDescent="0.2">
      <c r="A867" s="55">
        <v>806</v>
      </c>
      <c r="B867" s="1232">
        <f>'Expenditures 15-22'!E71</f>
        <v>9481</v>
      </c>
      <c r="D867" s="14" t="str">
        <f t="shared" si="12"/>
        <v>Error?</v>
      </c>
    </row>
    <row r="868" spans="1:4" x14ac:dyDescent="0.2">
      <c r="A868" s="83">
        <v>807</v>
      </c>
      <c r="D868" s="14" t="str">
        <f t="shared" si="12"/>
        <v>OK</v>
      </c>
    </row>
    <row r="869" spans="1:4" x14ac:dyDescent="0.2">
      <c r="A869" s="55">
        <v>808</v>
      </c>
      <c r="B869" s="1232">
        <f>'Expenditures 15-22'!E72</f>
        <v>60017</v>
      </c>
      <c r="C869" s="14" t="s">
        <v>671</v>
      </c>
      <c r="D869" s="14" t="str">
        <f t="shared" si="12"/>
        <v>Error?</v>
      </c>
    </row>
    <row r="870" spans="1:4" x14ac:dyDescent="0.2">
      <c r="A870" s="55">
        <v>809</v>
      </c>
      <c r="B870" s="1232">
        <f>'Expenditures 15-22'!E73</f>
        <v>1032</v>
      </c>
      <c r="D870" s="14" t="str">
        <f t="shared" si="12"/>
        <v>Error?</v>
      </c>
    </row>
    <row r="871" spans="1:4" x14ac:dyDescent="0.2">
      <c r="A871" s="55">
        <v>810</v>
      </c>
      <c r="B871" s="1232">
        <f>'Expenditures 15-22'!E74</f>
        <v>2876744</v>
      </c>
      <c r="C871" s="14" t="s">
        <v>671</v>
      </c>
      <c r="D871" s="14" t="str">
        <f t="shared" si="12"/>
        <v>Error?</v>
      </c>
    </row>
    <row r="872" spans="1:4" x14ac:dyDescent="0.2">
      <c r="A872" s="55">
        <v>811</v>
      </c>
      <c r="B872" s="1232">
        <f>'Expenditures 15-22'!E75</f>
        <v>72833</v>
      </c>
      <c r="D872" s="14" t="str">
        <f t="shared" si="12"/>
        <v>Error?</v>
      </c>
    </row>
    <row r="873" spans="1:4" x14ac:dyDescent="0.2">
      <c r="A873" s="55">
        <v>812</v>
      </c>
      <c r="B873" s="1232">
        <f>'Expenditures 15-22'!E114</f>
        <v>4098892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353947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8292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12522</v>
      </c>
      <c r="D890" s="14" t="str">
        <f t="shared" si="12"/>
        <v>Error?</v>
      </c>
    </row>
    <row r="891" spans="1:4" x14ac:dyDescent="0.2">
      <c r="A891" s="55">
        <v>830</v>
      </c>
      <c r="B891" s="1232">
        <f>'Expenditures 15-22'!F13</f>
        <v>14553</v>
      </c>
      <c r="D891" s="14" t="str">
        <f t="shared" si="12"/>
        <v>Error?</v>
      </c>
    </row>
    <row r="892" spans="1:4" x14ac:dyDescent="0.2">
      <c r="A892" s="55">
        <v>831</v>
      </c>
      <c r="B892" s="1232">
        <f>'Expenditures 15-22'!F14</f>
        <v>41512</v>
      </c>
      <c r="D892" s="14" t="str">
        <f t="shared" si="12"/>
        <v>Error?</v>
      </c>
    </row>
    <row r="893" spans="1:4" x14ac:dyDescent="0.2">
      <c r="A893" s="55">
        <v>832</v>
      </c>
      <c r="B893" s="1232">
        <f>'Expenditures 15-22'!F15</f>
        <v>419</v>
      </c>
      <c r="D893" s="14" t="str">
        <f t="shared" si="12"/>
        <v>Error?</v>
      </c>
    </row>
    <row r="894" spans="1:4" x14ac:dyDescent="0.2">
      <c r="A894" s="55">
        <v>833</v>
      </c>
      <c r="B894" s="1232">
        <f>'Expenditures 15-22'!F33</f>
        <v>846077</v>
      </c>
      <c r="C894" s="14" t="s">
        <v>671</v>
      </c>
      <c r="D894" s="14" t="str">
        <f t="shared" si="12"/>
        <v>Error?</v>
      </c>
    </row>
    <row r="895" spans="1:4" x14ac:dyDescent="0.2">
      <c r="A895" s="55">
        <v>834</v>
      </c>
      <c r="B895" s="1232">
        <f>'Expenditures 15-22'!F36</f>
        <v>982</v>
      </c>
      <c r="D895" s="14" t="str">
        <f t="shared" ref="D895:D958" si="13">IF(ISBLANK(B895),"OK",IF(A895-B895=0,"OK","Error?"))</f>
        <v>Error?</v>
      </c>
    </row>
    <row r="896" spans="1:4" x14ac:dyDescent="0.2">
      <c r="A896" s="55">
        <v>835</v>
      </c>
      <c r="B896" s="1232">
        <f>'Expenditures 15-22'!F37</f>
        <v>2191</v>
      </c>
      <c r="D896" s="14" t="str">
        <f t="shared" si="13"/>
        <v>Error?</v>
      </c>
    </row>
    <row r="897" spans="1:4" x14ac:dyDescent="0.2">
      <c r="A897" s="55">
        <v>836</v>
      </c>
      <c r="B897" s="1232">
        <f>'Expenditures 15-22'!F38</f>
        <v>1732</v>
      </c>
      <c r="D897" s="14" t="str">
        <f t="shared" si="13"/>
        <v>Error?</v>
      </c>
    </row>
    <row r="898" spans="1:4" x14ac:dyDescent="0.2">
      <c r="A898" s="55">
        <v>837</v>
      </c>
      <c r="B898" s="1232">
        <f>'Expenditures 15-22'!F39</f>
        <v>3027</v>
      </c>
      <c r="D898" s="14" t="str">
        <f t="shared" si="13"/>
        <v>Error?</v>
      </c>
    </row>
    <row r="899" spans="1:4" x14ac:dyDescent="0.2">
      <c r="A899" s="55">
        <v>838</v>
      </c>
      <c r="B899" s="1232">
        <f>'Expenditures 15-22'!F40</f>
        <v>1116</v>
      </c>
      <c r="D899" s="14" t="str">
        <f t="shared" si="13"/>
        <v>Error?</v>
      </c>
    </row>
    <row r="900" spans="1:4" x14ac:dyDescent="0.2">
      <c r="A900" s="55">
        <v>839</v>
      </c>
      <c r="B900" s="1232">
        <f>'Expenditures 15-22'!F41</f>
        <v>9666</v>
      </c>
      <c r="D900" s="14" t="str">
        <f t="shared" si="13"/>
        <v>Error?</v>
      </c>
    </row>
    <row r="901" spans="1:4" x14ac:dyDescent="0.2">
      <c r="A901" s="55">
        <v>840</v>
      </c>
      <c r="B901" s="1232">
        <f>'Expenditures 15-22'!F42</f>
        <v>18714</v>
      </c>
      <c r="C901" s="14" t="s">
        <v>671</v>
      </c>
      <c r="D901" s="14" t="str">
        <f t="shared" si="13"/>
        <v>Error?</v>
      </c>
    </row>
    <row r="902" spans="1:4" x14ac:dyDescent="0.2">
      <c r="A902" s="55">
        <v>841</v>
      </c>
      <c r="B902" s="1232">
        <f>'Expenditures 15-22'!F44</f>
        <v>56646</v>
      </c>
      <c r="D902" s="14" t="str">
        <f t="shared" si="13"/>
        <v>Error?</v>
      </c>
    </row>
    <row r="903" spans="1:4" x14ac:dyDescent="0.2">
      <c r="A903" s="55">
        <v>842</v>
      </c>
      <c r="B903" s="1232">
        <f>'Expenditures 15-22'!F45</f>
        <v>326566</v>
      </c>
      <c r="D903" s="14" t="str">
        <f t="shared" si="13"/>
        <v>Error?</v>
      </c>
    </row>
    <row r="904" spans="1:4" x14ac:dyDescent="0.2">
      <c r="A904" s="55">
        <v>843</v>
      </c>
      <c r="B904" s="1232">
        <f>'Expenditures 15-22'!F46</f>
        <v>23219</v>
      </c>
      <c r="D904" s="14" t="str">
        <f t="shared" si="13"/>
        <v>Error?</v>
      </c>
    </row>
    <row r="905" spans="1:4" x14ac:dyDescent="0.2">
      <c r="A905" s="55">
        <v>844</v>
      </c>
      <c r="B905" s="1232">
        <f>'Expenditures 15-22'!F47</f>
        <v>406431</v>
      </c>
      <c r="C905" s="14" t="s">
        <v>671</v>
      </c>
      <c r="D905" s="14" t="str">
        <f t="shared" si="13"/>
        <v>Error?</v>
      </c>
    </row>
    <row r="906" spans="1:4" x14ac:dyDescent="0.2">
      <c r="A906" s="55">
        <v>845</v>
      </c>
      <c r="B906" s="1232">
        <f>'Expenditures 15-22'!F49</f>
        <v>5476</v>
      </c>
      <c r="D906" s="14" t="str">
        <f t="shared" si="13"/>
        <v>Error?</v>
      </c>
    </row>
    <row r="907" spans="1:4" x14ac:dyDescent="0.2">
      <c r="A907" s="55">
        <v>846</v>
      </c>
      <c r="B907" s="1232">
        <f>'Expenditures 15-22'!F50</f>
        <v>4627</v>
      </c>
      <c r="D907" s="14" t="str">
        <f t="shared" si="13"/>
        <v>Error?</v>
      </c>
    </row>
    <row r="908" spans="1:4" x14ac:dyDescent="0.2">
      <c r="A908" s="55">
        <v>847</v>
      </c>
      <c r="B908" s="1232">
        <f>'Expenditures 15-22'!F53</f>
        <v>19808</v>
      </c>
      <c r="C908" s="14" t="s">
        <v>671</v>
      </c>
      <c r="D908" s="14" t="str">
        <f t="shared" si="13"/>
        <v>Error?</v>
      </c>
    </row>
    <row r="909" spans="1:4" x14ac:dyDescent="0.2">
      <c r="A909" s="55">
        <v>848</v>
      </c>
      <c r="B909" s="1232">
        <f>'Expenditures 15-22'!F55</f>
        <v>29459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29459</v>
      </c>
      <c r="C911" s="14" t="s">
        <v>671</v>
      </c>
      <c r="D911" s="14" t="str">
        <f t="shared" si="13"/>
        <v>Error?</v>
      </c>
    </row>
    <row r="912" spans="1:4" x14ac:dyDescent="0.2">
      <c r="A912" s="55">
        <v>851</v>
      </c>
      <c r="B912" s="1232">
        <f>'Expenditures 15-22'!F59</f>
        <v>1274</v>
      </c>
      <c r="D912" s="14" t="str">
        <f t="shared" si="13"/>
        <v>Error?</v>
      </c>
    </row>
    <row r="913" spans="1:4" x14ac:dyDescent="0.2">
      <c r="A913" s="55">
        <v>852</v>
      </c>
      <c r="B913" s="1232">
        <f>'Expenditures 15-22'!F60</f>
        <v>43130</v>
      </c>
      <c r="D913" s="14" t="str">
        <f t="shared" si="13"/>
        <v>Error?</v>
      </c>
    </row>
    <row r="914" spans="1:4" x14ac:dyDescent="0.2">
      <c r="A914" s="55">
        <v>853</v>
      </c>
      <c r="B914" s="1232">
        <f>'Expenditures 15-22'!F61</f>
        <v>1153206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114</v>
      </c>
      <c r="D916" s="14" t="str">
        <f t="shared" si="13"/>
        <v>Error?</v>
      </c>
    </row>
    <row r="917" spans="1:4" x14ac:dyDescent="0.2">
      <c r="A917" s="55">
        <v>856</v>
      </c>
      <c r="B917" s="1232">
        <f>'Expenditures 15-22'!F64</f>
        <v>66704</v>
      </c>
      <c r="D917" s="14" t="str">
        <f t="shared" si="13"/>
        <v>Error?</v>
      </c>
    </row>
    <row r="918" spans="1:4" x14ac:dyDescent="0.2">
      <c r="A918" s="83">
        <v>857</v>
      </c>
      <c r="D918" s="14" t="str">
        <f t="shared" si="13"/>
        <v>OK</v>
      </c>
    </row>
    <row r="919" spans="1:4" x14ac:dyDescent="0.2">
      <c r="A919" s="55">
        <v>858</v>
      </c>
      <c r="B919" s="1232">
        <f>'Expenditures 15-22'!F65</f>
        <v>1264428</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2206</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4946</v>
      </c>
      <c r="D923" s="14" t="str">
        <f t="shared" si="13"/>
        <v>Error?</v>
      </c>
    </row>
    <row r="924" spans="1:4" x14ac:dyDescent="0.2">
      <c r="A924" s="83">
        <v>863</v>
      </c>
      <c r="D924" s="14" t="str">
        <f t="shared" si="13"/>
        <v>OK</v>
      </c>
    </row>
    <row r="925" spans="1:4" x14ac:dyDescent="0.2">
      <c r="A925" s="55">
        <v>864</v>
      </c>
      <c r="B925" s="1232">
        <f>'Expenditures 15-22'!F71</f>
        <v>1032</v>
      </c>
      <c r="D925" s="14" t="str">
        <f t="shared" si="13"/>
        <v>Error?</v>
      </c>
    </row>
    <row r="926" spans="1:4" x14ac:dyDescent="0.2">
      <c r="A926" s="83">
        <v>865</v>
      </c>
      <c r="D926" s="14" t="str">
        <f t="shared" si="13"/>
        <v>OK</v>
      </c>
    </row>
    <row r="927" spans="1:4" x14ac:dyDescent="0.2">
      <c r="A927" s="55">
        <v>866</v>
      </c>
      <c r="B927" s="1232">
        <f>'Expenditures 15-22'!F72</f>
        <v>8184</v>
      </c>
      <c r="C927" s="14" t="s">
        <v>671</v>
      </c>
      <c r="D927" s="14" t="str">
        <f t="shared" si="13"/>
        <v>Error?</v>
      </c>
    </row>
    <row r="928" spans="1:4" x14ac:dyDescent="0.2">
      <c r="A928" s="55">
        <v>867</v>
      </c>
      <c r="B928" s="1232">
        <f>'Expenditures 15-22'!F73</f>
        <v>6650</v>
      </c>
      <c r="D928" s="14" t="str">
        <f t="shared" si="13"/>
        <v>Error?</v>
      </c>
    </row>
    <row r="929" spans="1:4" x14ac:dyDescent="0.2">
      <c r="A929" s="55">
        <v>868</v>
      </c>
      <c r="B929" s="1232">
        <f>'Expenditures 15-22'!F74</f>
        <v>1753674</v>
      </c>
      <c r="C929" s="14" t="s">
        <v>671</v>
      </c>
      <c r="D929" s="14" t="str">
        <f t="shared" si="13"/>
        <v>Error?</v>
      </c>
    </row>
    <row r="930" spans="1:4" x14ac:dyDescent="0.2">
      <c r="A930" s="55">
        <v>869</v>
      </c>
      <c r="B930" s="1232">
        <f>'Expenditures 15-22'!F75</f>
        <v>41134</v>
      </c>
      <c r="D930" s="14" t="str">
        <f t="shared" si="13"/>
        <v>Error?</v>
      </c>
    </row>
    <row r="931" spans="1:4" x14ac:dyDescent="0.2">
      <c r="A931" s="55">
        <v>870</v>
      </c>
      <c r="B931" s="1232">
        <f>'Expenditures 15-22'!F114</f>
        <v>2640885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98805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11074</v>
      </c>
      <c r="D949" s="14" t="str">
        <f t="shared" si="13"/>
        <v>Error?</v>
      </c>
    </row>
    <row r="950" spans="1:4" x14ac:dyDescent="0.2">
      <c r="A950" s="55">
        <v>889</v>
      </c>
      <c r="B950" s="1232">
        <f>'Expenditures 15-22'!G14</f>
        <v>30629</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191095</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40929</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40929</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1752</v>
      </c>
      <c r="D965" s="14" t="str">
        <f t="shared" si="14"/>
        <v>Error?</v>
      </c>
    </row>
    <row r="966" spans="1:4" x14ac:dyDescent="0.2">
      <c r="A966" s="55">
        <v>905</v>
      </c>
      <c r="B966" s="1232">
        <f>'Expenditures 15-22'!G53</f>
        <v>2607</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6313</v>
      </c>
      <c r="D974" s="14" t="str">
        <f t="shared" si="14"/>
        <v>Error?</v>
      </c>
    </row>
    <row r="975" spans="1:4" x14ac:dyDescent="0.2">
      <c r="A975" s="55">
        <v>914</v>
      </c>
      <c r="B975" s="1232">
        <f>'Expenditures 15-22'!G64</f>
        <v>102159</v>
      </c>
      <c r="D975" s="14" t="str">
        <f t="shared" si="14"/>
        <v>Error?</v>
      </c>
    </row>
    <row r="976" spans="1:4" x14ac:dyDescent="0.2">
      <c r="A976" s="83">
        <v>915</v>
      </c>
      <c r="D976" s="14" t="str">
        <f t="shared" si="14"/>
        <v>OK</v>
      </c>
    </row>
    <row r="977" spans="1:4" x14ac:dyDescent="0.2">
      <c r="A977" s="55">
        <v>916</v>
      </c>
      <c r="B977" s="1232">
        <f>'Expenditures 15-22'!G65</f>
        <v>108472</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1836</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2858</v>
      </c>
      <c r="D983" s="14" t="str">
        <f t="shared" si="14"/>
        <v>Error?</v>
      </c>
    </row>
    <row r="984" spans="1:4" x14ac:dyDescent="0.2">
      <c r="A984" s="83">
        <v>923</v>
      </c>
      <c r="D984" s="14" t="str">
        <f t="shared" si="14"/>
        <v>OK</v>
      </c>
    </row>
    <row r="985" spans="1:4" x14ac:dyDescent="0.2">
      <c r="A985" s="55">
        <v>924</v>
      </c>
      <c r="B985" s="1232">
        <f>'Expenditures 15-22'!G72</f>
        <v>4694</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156702</v>
      </c>
      <c r="C987" s="14" t="s">
        <v>671</v>
      </c>
      <c r="D987" s="14" t="str">
        <f t="shared" si="14"/>
        <v>Error?</v>
      </c>
    </row>
    <row r="988" spans="1:4" x14ac:dyDescent="0.2">
      <c r="A988" s="55">
        <v>927</v>
      </c>
      <c r="B988" s="1232">
        <f>'Expenditures 15-22'!G75</f>
        <v>4898</v>
      </c>
      <c r="D988" s="14" t="str">
        <f t="shared" si="14"/>
        <v>Error?</v>
      </c>
    </row>
    <row r="989" spans="1:4" x14ac:dyDescent="0.2">
      <c r="A989" s="55">
        <v>928</v>
      </c>
      <c r="B989" s="1232">
        <f>'Expenditures 15-22'!G114</f>
        <v>352695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2980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1102766</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83158</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83158</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167</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167</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83325</v>
      </c>
      <c r="C1045" s="14" t="s">
        <v>671</v>
      </c>
      <c r="D1045" s="14" t="str">
        <f t="shared" si="15"/>
        <v>Error?</v>
      </c>
    </row>
    <row r="1046" spans="1:4" x14ac:dyDescent="0.2">
      <c r="A1046" s="55">
        <v>985</v>
      </c>
      <c r="B1046" s="1232">
        <f>'Expenditures 15-22'!H75</f>
        <v>15000</v>
      </c>
      <c r="D1046" s="14" t="str">
        <f t="shared" si="15"/>
        <v>Error?</v>
      </c>
    </row>
    <row r="1047" spans="1:4" x14ac:dyDescent="0.2">
      <c r="A1047" s="55">
        <v>986</v>
      </c>
      <c r="B1047" s="1232">
        <f>'Expenditures 15-22'!H102</f>
        <v>680853</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1881944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15836155</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1440105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371144</v>
      </c>
      <c r="C1104" s="14" t="s">
        <v>671</v>
      </c>
      <c r="D1104" s="14" t="str">
        <f t="shared" si="16"/>
        <v>Error?</v>
      </c>
    </row>
    <row r="1105" spans="1:4" x14ac:dyDescent="0.2">
      <c r="A1105" s="55">
        <v>1044</v>
      </c>
      <c r="B1105" s="1232">
        <f>'Expenditures 15-22'!K13</f>
        <v>149089</v>
      </c>
      <c r="C1105" s="14" t="s">
        <v>671</v>
      </c>
      <c r="D1105" s="14" t="str">
        <f t="shared" si="16"/>
        <v>Error?</v>
      </c>
    </row>
    <row r="1106" spans="1:4" x14ac:dyDescent="0.2">
      <c r="A1106" s="55">
        <v>1045</v>
      </c>
      <c r="B1106" s="1232">
        <f>'Expenditures 15-22'!K14</f>
        <v>996129</v>
      </c>
      <c r="C1106" s="14" t="s">
        <v>671</v>
      </c>
      <c r="D1106" s="14" t="str">
        <f t="shared" si="16"/>
        <v>Error?</v>
      </c>
    </row>
    <row r="1107" spans="1:4" x14ac:dyDescent="0.2">
      <c r="A1107" s="55">
        <v>1046</v>
      </c>
      <c r="B1107" s="1232">
        <f>'Expenditures 15-22'!K15</f>
        <v>31244</v>
      </c>
      <c r="C1107" s="14" t="s">
        <v>671</v>
      </c>
      <c r="D1107" s="14" t="str">
        <f t="shared" si="16"/>
        <v>Error?</v>
      </c>
    </row>
    <row r="1108" spans="1:4" x14ac:dyDescent="0.2">
      <c r="A1108" s="55">
        <v>1047</v>
      </c>
      <c r="B1108" s="1232">
        <f>'Expenditures 15-22'!K33</f>
        <v>30177282</v>
      </c>
      <c r="C1108" s="14" t="s">
        <v>671</v>
      </c>
      <c r="D1108" s="14" t="str">
        <f t="shared" si="16"/>
        <v>Error?</v>
      </c>
    </row>
    <row r="1109" spans="1:4" x14ac:dyDescent="0.2">
      <c r="A1109" s="55">
        <v>1048</v>
      </c>
      <c r="B1109" s="1232">
        <f>'Expenditures 15-22'!K36</f>
        <v>1206934</v>
      </c>
      <c r="C1109" s="14" t="s">
        <v>671</v>
      </c>
      <c r="D1109" s="14" t="str">
        <f t="shared" si="16"/>
        <v>Error?</v>
      </c>
    </row>
    <row r="1110" spans="1:4" x14ac:dyDescent="0.2">
      <c r="A1110" s="55">
        <v>1049</v>
      </c>
      <c r="B1110" s="1232">
        <f>'Expenditures 15-22'!K37</f>
        <v>612189</v>
      </c>
      <c r="C1110" s="14" t="s">
        <v>671</v>
      </c>
      <c r="D1110" s="14" t="str">
        <f t="shared" si="16"/>
        <v>Error?</v>
      </c>
    </row>
    <row r="1111" spans="1:4" x14ac:dyDescent="0.2">
      <c r="A1111" s="55">
        <v>1050</v>
      </c>
      <c r="B1111" s="1232">
        <f>'Expenditures 15-22'!K38</f>
        <v>526167</v>
      </c>
      <c r="C1111" s="14" t="s">
        <v>671</v>
      </c>
      <c r="D1111" s="14" t="str">
        <f t="shared" si="16"/>
        <v>Error?</v>
      </c>
    </row>
    <row r="1112" spans="1:4" x14ac:dyDescent="0.2">
      <c r="A1112" s="55">
        <v>1051</v>
      </c>
      <c r="B1112" s="1232">
        <f>'Expenditures 15-22'!K39</f>
        <v>421122</v>
      </c>
      <c r="C1112" s="14" t="s">
        <v>671</v>
      </c>
      <c r="D1112" s="14" t="str">
        <f t="shared" si="16"/>
        <v>Error?</v>
      </c>
    </row>
    <row r="1113" spans="1:4" x14ac:dyDescent="0.2">
      <c r="A1113" s="55">
        <v>1052</v>
      </c>
      <c r="B1113" s="1232">
        <f>'Expenditures 15-22'!K40</f>
        <v>877388</v>
      </c>
      <c r="C1113" s="14" t="s">
        <v>671</v>
      </c>
      <c r="D1113" s="14" t="str">
        <f t="shared" si="16"/>
        <v>Error?</v>
      </c>
    </row>
    <row r="1114" spans="1:4" x14ac:dyDescent="0.2">
      <c r="A1114" s="55">
        <v>1053</v>
      </c>
      <c r="B1114" s="1232">
        <f>'Expenditures 15-22'!K41</f>
        <v>40879</v>
      </c>
      <c r="C1114" s="14" t="s">
        <v>671</v>
      </c>
      <c r="D1114" s="14" t="str">
        <f t="shared" si="16"/>
        <v>Error?</v>
      </c>
    </row>
    <row r="1115" spans="1:4" x14ac:dyDescent="0.2">
      <c r="A1115" s="55">
        <v>1054</v>
      </c>
      <c r="B1115" s="1232">
        <f>'Expenditures 15-22'!K42</f>
        <v>3684679</v>
      </c>
      <c r="C1115" s="14" t="s">
        <v>671</v>
      </c>
      <c r="D1115" s="14" t="str">
        <f t="shared" si="16"/>
        <v>Error?</v>
      </c>
    </row>
    <row r="1116" spans="1:4" x14ac:dyDescent="0.2">
      <c r="A1116" s="55">
        <v>1055</v>
      </c>
      <c r="B1116" s="1232">
        <f>'Expenditures 15-22'!K44</f>
        <v>1174830</v>
      </c>
      <c r="C1116" s="14" t="s">
        <v>671</v>
      </c>
      <c r="D1116" s="14" t="str">
        <f t="shared" si="16"/>
        <v>Error?</v>
      </c>
    </row>
    <row r="1117" spans="1:4" x14ac:dyDescent="0.2">
      <c r="A1117" s="55">
        <v>1056</v>
      </c>
      <c r="B1117" s="1232">
        <f>'Expenditures 15-22'!K45</f>
        <v>1244534</v>
      </c>
      <c r="C1117" s="14" t="s">
        <v>671</v>
      </c>
      <c r="D1117" s="14" t="str">
        <f t="shared" si="16"/>
        <v>Error?</v>
      </c>
    </row>
    <row r="1118" spans="1:4" x14ac:dyDescent="0.2">
      <c r="A1118" s="55">
        <v>1057</v>
      </c>
      <c r="B1118" s="1232">
        <f>'Expenditures 15-22'!K46</f>
        <v>56645</v>
      </c>
      <c r="C1118" s="14" t="s">
        <v>671</v>
      </c>
      <c r="D1118" s="14" t="str">
        <f t="shared" si="16"/>
        <v>Error?</v>
      </c>
    </row>
    <row r="1119" spans="1:4" x14ac:dyDescent="0.2">
      <c r="A1119" s="55">
        <v>1058</v>
      </c>
      <c r="B1119" s="1232">
        <f>'Expenditures 15-22'!K47</f>
        <v>2476009</v>
      </c>
      <c r="C1119" s="14" t="s">
        <v>671</v>
      </c>
      <c r="D1119" s="14" t="str">
        <f t="shared" si="16"/>
        <v>Error?</v>
      </c>
    </row>
    <row r="1120" spans="1:4" x14ac:dyDescent="0.2">
      <c r="A1120" s="55">
        <v>1059</v>
      </c>
      <c r="B1120" s="1232">
        <f>'Expenditures 15-22'!K49</f>
        <v>267411</v>
      </c>
      <c r="C1120" s="14" t="s">
        <v>671</v>
      </c>
      <c r="D1120" s="14" t="str">
        <f t="shared" si="16"/>
        <v>Error?</v>
      </c>
    </row>
    <row r="1121" spans="1:4" x14ac:dyDescent="0.2">
      <c r="A1121" s="55">
        <v>1060</v>
      </c>
      <c r="B1121" s="1232">
        <f>'Expenditures 15-22'!K50</f>
        <v>415356</v>
      </c>
      <c r="C1121" s="14" t="s">
        <v>671</v>
      </c>
      <c r="D1121" s="14" t="str">
        <f t="shared" si="16"/>
        <v>Error?</v>
      </c>
    </row>
    <row r="1122" spans="1:4" x14ac:dyDescent="0.2">
      <c r="A1122" s="55">
        <v>1061</v>
      </c>
      <c r="B1122" s="1232">
        <f>'Expenditures 15-22'!K53</f>
        <v>1361937</v>
      </c>
      <c r="C1122" s="14" t="s">
        <v>671</v>
      </c>
      <c r="D1122" s="14" t="str">
        <f t="shared" si="16"/>
        <v>Error?</v>
      </c>
    </row>
    <row r="1123" spans="1:4" x14ac:dyDescent="0.2">
      <c r="A1123" s="55">
        <v>1062</v>
      </c>
      <c r="B1123" s="1232">
        <f>'Expenditures 15-22'!K55</f>
        <v>2384413</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2384413</v>
      </c>
      <c r="C1125" s="14" t="s">
        <v>671</v>
      </c>
      <c r="D1125" s="14" t="str">
        <f t="shared" si="16"/>
        <v>Error?</v>
      </c>
    </row>
    <row r="1126" spans="1:4" x14ac:dyDescent="0.2">
      <c r="A1126" s="55">
        <v>1065</v>
      </c>
      <c r="B1126" s="1232">
        <f>'Expenditures 15-22'!K59</f>
        <v>156752</v>
      </c>
      <c r="C1126" s="14" t="s">
        <v>671</v>
      </c>
      <c r="D1126" s="14" t="str">
        <f t="shared" si="16"/>
        <v>Error?</v>
      </c>
    </row>
    <row r="1127" spans="1:4" x14ac:dyDescent="0.2">
      <c r="A1127" s="55">
        <v>1066</v>
      </c>
      <c r="B1127" s="1232">
        <f>'Expenditures 15-22'!K60</f>
        <v>313239</v>
      </c>
      <c r="C1127" s="14" t="s">
        <v>671</v>
      </c>
      <c r="D1127" s="14" t="str">
        <f t="shared" si="16"/>
        <v>Error?</v>
      </c>
    </row>
    <row r="1128" spans="1:4" x14ac:dyDescent="0.2">
      <c r="A1128" s="55">
        <v>1067</v>
      </c>
      <c r="B1128" s="1232">
        <f>'Expenditures 15-22'!K61</f>
        <v>1440017</v>
      </c>
      <c r="C1128" s="14" t="s">
        <v>671</v>
      </c>
      <c r="D1128" s="14" t="str">
        <f t="shared" si="16"/>
        <v>Error?</v>
      </c>
    </row>
    <row r="1129" spans="1:4" x14ac:dyDescent="0.2">
      <c r="A1129" s="55">
        <v>1068</v>
      </c>
      <c r="B1129" s="1232">
        <f>'Expenditures 15-22'!K62</f>
        <v>803</v>
      </c>
      <c r="C1129" s="14" t="s">
        <v>671</v>
      </c>
      <c r="D1129" s="14" t="str">
        <f t="shared" si="16"/>
        <v>Error?</v>
      </c>
    </row>
    <row r="1130" spans="1:4" x14ac:dyDescent="0.2">
      <c r="A1130" s="55">
        <v>1069</v>
      </c>
      <c r="B1130" s="1232">
        <f>'Expenditures 15-22'!K63</f>
        <v>1971242</v>
      </c>
      <c r="C1130" s="14" t="s">
        <v>671</v>
      </c>
      <c r="D1130" s="14" t="str">
        <f t="shared" si="16"/>
        <v>Error?</v>
      </c>
    </row>
    <row r="1131" spans="1:4" x14ac:dyDescent="0.2">
      <c r="A1131" s="55">
        <v>1070</v>
      </c>
      <c r="B1131" s="1232">
        <f>'Expenditures 15-22'!K64</f>
        <v>469800</v>
      </c>
      <c r="C1131" s="14" t="s">
        <v>671</v>
      </c>
      <c r="D1131" s="14" t="str">
        <f t="shared" si="16"/>
        <v>Error?</v>
      </c>
    </row>
    <row r="1132" spans="1:4" x14ac:dyDescent="0.2">
      <c r="A1132" s="83">
        <v>1071</v>
      </c>
      <c r="D1132" s="14" t="str">
        <f t="shared" si="16"/>
        <v>OK</v>
      </c>
    </row>
    <row r="1133" spans="1:4" x14ac:dyDescent="0.2">
      <c r="A1133" s="55">
        <v>1072</v>
      </c>
      <c r="B1133" s="1232">
        <f>'Expenditures 15-22'!K65</f>
        <v>4351853</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810655</v>
      </c>
      <c r="C1135" s="14" t="s">
        <v>671</v>
      </c>
      <c r="D1135" s="14" t="str">
        <f t="shared" si="16"/>
        <v>Error?</v>
      </c>
    </row>
    <row r="1136" spans="1:4" x14ac:dyDescent="0.2">
      <c r="A1136" s="55">
        <v>1075</v>
      </c>
      <c r="B1136" s="1232">
        <f>'Expenditures 15-22'!K69</f>
        <v>1492</v>
      </c>
      <c r="C1136" s="14" t="s">
        <v>671</v>
      </c>
      <c r="D1136" s="14" t="str">
        <f t="shared" si="16"/>
        <v>Error?</v>
      </c>
    </row>
    <row r="1137" spans="1:4" x14ac:dyDescent="0.2">
      <c r="A1137" s="55">
        <v>1076</v>
      </c>
      <c r="B1137" s="1232">
        <f>'Expenditures 15-22'!K70</f>
        <v>480708</v>
      </c>
      <c r="C1137" s="14" t="s">
        <v>671</v>
      </c>
      <c r="D1137" s="14" t="str">
        <f t="shared" si="16"/>
        <v>Error?</v>
      </c>
    </row>
    <row r="1138" spans="1:4" x14ac:dyDescent="0.2">
      <c r="A1138" s="83">
        <v>1077</v>
      </c>
      <c r="D1138" s="14" t="str">
        <f t="shared" si="16"/>
        <v>OK</v>
      </c>
    </row>
    <row r="1139" spans="1:4" x14ac:dyDescent="0.2">
      <c r="A1139" s="55">
        <v>1078</v>
      </c>
      <c r="B1139" s="1232">
        <f>'Expenditures 15-22'!K71</f>
        <v>13371</v>
      </c>
      <c r="C1139" s="14" t="s">
        <v>671</v>
      </c>
      <c r="D1139" s="14" t="str">
        <f t="shared" si="16"/>
        <v>Error?</v>
      </c>
    </row>
    <row r="1140" spans="1:4" x14ac:dyDescent="0.2">
      <c r="A1140" s="83">
        <v>1079</v>
      </c>
      <c r="D1140" s="14" t="str">
        <f t="shared" si="16"/>
        <v>OK</v>
      </c>
    </row>
    <row r="1141" spans="1:4" x14ac:dyDescent="0.2">
      <c r="A1141" s="55">
        <v>1080</v>
      </c>
      <c r="B1141" s="1232">
        <f>'Expenditures 15-22'!K72</f>
        <v>1306226</v>
      </c>
      <c r="C1141" s="14" t="s">
        <v>671</v>
      </c>
      <c r="D1141" s="14" t="str">
        <f t="shared" si="16"/>
        <v>Error?</v>
      </c>
    </row>
    <row r="1142" spans="1:4" x14ac:dyDescent="0.2">
      <c r="A1142" s="55">
        <v>1081</v>
      </c>
      <c r="B1142" s="1232">
        <f>'Expenditures 15-22'!K73</f>
        <v>265407</v>
      </c>
      <c r="C1142" s="14" t="s">
        <v>671</v>
      </c>
      <c r="D1142" s="14" t="str">
        <f t="shared" si="16"/>
        <v>Error?</v>
      </c>
    </row>
    <row r="1143" spans="1:4" x14ac:dyDescent="0.2">
      <c r="A1143" s="55">
        <v>1082</v>
      </c>
      <c r="B1143" s="1232">
        <f>'Expenditures 15-22'!K74</f>
        <v>15830524</v>
      </c>
      <c r="C1143" s="14" t="s">
        <v>671</v>
      </c>
      <c r="D1143" s="14" t="str">
        <f t="shared" si="16"/>
        <v>Error?</v>
      </c>
    </row>
    <row r="1144" spans="1:4" x14ac:dyDescent="0.2">
      <c r="A1144" s="55">
        <v>1083</v>
      </c>
      <c r="B1144" s="1232">
        <f>'Expenditures 15-22'!K75</f>
        <v>1470368</v>
      </c>
      <c r="C1144" s="14" t="s">
        <v>671</v>
      </c>
      <c r="D1144" s="14" t="str">
        <f t="shared" si="16"/>
        <v>Error?</v>
      </c>
    </row>
    <row r="1145" spans="1:4" x14ac:dyDescent="0.2">
      <c r="A1145" s="55">
        <v>1084</v>
      </c>
      <c r="B1145" s="1232">
        <f>'Expenditures 15-22'!K102</f>
        <v>721354</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48199528</v>
      </c>
      <c r="C1152" s="14" t="s">
        <v>671</v>
      </c>
      <c r="D1152" s="14" t="str">
        <f t="shared" si="17"/>
        <v>Error?</v>
      </c>
    </row>
    <row r="1153" spans="1:4" x14ac:dyDescent="0.2">
      <c r="A1153" s="55">
        <v>1092</v>
      </c>
      <c r="B1153" s="1232">
        <f>'Expenditures 15-22'!K115</f>
        <v>6086666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1284572</v>
      </c>
      <c r="D1221" s="14" t="str">
        <f t="shared" si="18"/>
        <v>Error?</v>
      </c>
    </row>
    <row r="1222" spans="1:4" x14ac:dyDescent="0.2">
      <c r="A1222" s="83">
        <v>1161</v>
      </c>
      <c r="D1222" s="14" t="str">
        <f t="shared" si="18"/>
        <v>OK</v>
      </c>
    </row>
    <row r="1223" spans="1:4" x14ac:dyDescent="0.2">
      <c r="A1223" s="55">
        <v>1162</v>
      </c>
      <c r="B1223" s="1232">
        <f>'Expenditures 15-22'!C127</f>
        <v>1284572</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1284572</v>
      </c>
      <c r="C1225" s="14" t="s">
        <v>671</v>
      </c>
      <c r="D1225" s="14" t="str">
        <f t="shared" si="18"/>
        <v>Error?</v>
      </c>
    </row>
    <row r="1226" spans="1:4" x14ac:dyDescent="0.2">
      <c r="A1226" s="55">
        <v>1165</v>
      </c>
      <c r="B1226" s="1232">
        <f>'Expenditures 15-22'!C150</f>
        <v>1284572</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131601</v>
      </c>
      <c r="D1229" s="14" t="str">
        <f t="shared" si="18"/>
        <v>Error?</v>
      </c>
    </row>
    <row r="1230" spans="1:4" x14ac:dyDescent="0.2">
      <c r="A1230" s="83">
        <v>1169</v>
      </c>
      <c r="D1230" s="14" t="str">
        <f t="shared" si="18"/>
        <v>OK</v>
      </c>
    </row>
    <row r="1231" spans="1:4" x14ac:dyDescent="0.2">
      <c r="A1231" s="55">
        <v>1170</v>
      </c>
      <c r="B1231" s="1232">
        <f>'Expenditures 15-22'!D127</f>
        <v>131601</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131601</v>
      </c>
      <c r="C1233" s="14" t="s">
        <v>671</v>
      </c>
      <c r="D1233" s="14" t="str">
        <f t="shared" si="18"/>
        <v>Error?</v>
      </c>
    </row>
    <row r="1234" spans="1:4" x14ac:dyDescent="0.2">
      <c r="A1234" s="55">
        <v>1173</v>
      </c>
      <c r="B1234" s="1232">
        <f>'Expenditures 15-22'!D150</f>
        <v>131601</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44477</v>
      </c>
      <c r="D1236" s="14" t="str">
        <f t="shared" si="18"/>
        <v>Error?</v>
      </c>
    </row>
    <row r="1237" spans="1:4" x14ac:dyDescent="0.2">
      <c r="A1237" s="55">
        <v>1176</v>
      </c>
      <c r="B1237" s="1232">
        <f>'Expenditures 15-22'!E124</f>
        <v>1662937</v>
      </c>
      <c r="D1237" s="14" t="str">
        <f t="shared" si="18"/>
        <v>Error?</v>
      </c>
    </row>
    <row r="1238" spans="1:4" x14ac:dyDescent="0.2">
      <c r="A1238" s="83">
        <v>1177</v>
      </c>
      <c r="D1238" s="14" t="str">
        <f t="shared" si="18"/>
        <v>OK</v>
      </c>
    </row>
    <row r="1239" spans="1:4" x14ac:dyDescent="0.2">
      <c r="A1239" s="55">
        <v>1178</v>
      </c>
      <c r="B1239" s="1232">
        <f>'Expenditures 15-22'!E127</f>
        <v>1707414</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1707414</v>
      </c>
      <c r="C1241" s="14" t="s">
        <v>671</v>
      </c>
      <c r="D1241" s="14" t="str">
        <f t="shared" si="18"/>
        <v>Error?</v>
      </c>
    </row>
    <row r="1242" spans="1:4" x14ac:dyDescent="0.2">
      <c r="A1242" s="55">
        <v>1181</v>
      </c>
      <c r="B1242" s="1232">
        <f>'Expenditures 15-22'!E150</f>
        <v>1707414</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260969</v>
      </c>
      <c r="D1245" s="14" t="str">
        <f t="shared" si="18"/>
        <v>Error?</v>
      </c>
    </row>
    <row r="1246" spans="1:4" x14ac:dyDescent="0.2">
      <c r="A1246" s="83">
        <v>1185</v>
      </c>
      <c r="D1246" s="14" t="str">
        <f t="shared" si="18"/>
        <v>OK</v>
      </c>
    </row>
    <row r="1247" spans="1:4" x14ac:dyDescent="0.2">
      <c r="A1247" s="55">
        <v>1186</v>
      </c>
      <c r="B1247" s="1232">
        <f>'Expenditures 15-22'!F127</f>
        <v>260969</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260969</v>
      </c>
      <c r="C1249" s="14" t="s">
        <v>671</v>
      </c>
      <c r="D1249" s="14" t="str">
        <f t="shared" si="18"/>
        <v>Error?</v>
      </c>
    </row>
    <row r="1250" spans="1:4" x14ac:dyDescent="0.2">
      <c r="A1250" s="55">
        <v>1189</v>
      </c>
      <c r="B1250" s="1232">
        <f>'Expenditures 15-22'!F150</f>
        <v>260969</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41393</v>
      </c>
      <c r="D1252" s="14" t="str">
        <f t="shared" si="18"/>
        <v>Error?</v>
      </c>
    </row>
    <row r="1253" spans="1:4" x14ac:dyDescent="0.2">
      <c r="A1253" s="55">
        <v>1192</v>
      </c>
      <c r="B1253" s="1232">
        <f>'Expenditures 15-22'!G124</f>
        <v>211679</v>
      </c>
      <c r="D1253" s="14" t="str">
        <f t="shared" si="18"/>
        <v>Error?</v>
      </c>
    </row>
    <row r="1254" spans="1:4" x14ac:dyDescent="0.2">
      <c r="A1254" s="55">
        <v>1193</v>
      </c>
      <c r="B1254" s="1232">
        <f>'Expenditures 15-22'!G126</f>
        <v>8660</v>
      </c>
      <c r="D1254" s="14" t="str">
        <f t="shared" si="18"/>
        <v>Error?</v>
      </c>
    </row>
    <row r="1255" spans="1:4" x14ac:dyDescent="0.2">
      <c r="A1255" s="83">
        <v>1194</v>
      </c>
      <c r="D1255" s="14" t="str">
        <f t="shared" si="18"/>
        <v>OK</v>
      </c>
    </row>
    <row r="1256" spans="1:4" x14ac:dyDescent="0.2">
      <c r="A1256" s="55">
        <v>1195</v>
      </c>
      <c r="B1256" s="1232">
        <f>'Expenditures 15-22'!G127</f>
        <v>261732</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261732</v>
      </c>
      <c r="C1258" s="14" t="s">
        <v>671</v>
      </c>
      <c r="D1258" s="14" t="str">
        <f t="shared" si="18"/>
        <v>Error?</v>
      </c>
    </row>
    <row r="1259" spans="1:4" x14ac:dyDescent="0.2">
      <c r="A1259" s="55">
        <v>1198</v>
      </c>
      <c r="B1259" s="1232">
        <f>'Expenditures 15-22'!G150</f>
        <v>261732</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25718</v>
      </c>
      <c r="D1262" s="14" t="str">
        <f t="shared" si="18"/>
        <v>Error?</v>
      </c>
    </row>
    <row r="1263" spans="1:4" x14ac:dyDescent="0.2">
      <c r="A1263" s="83">
        <v>1202</v>
      </c>
      <c r="D1263" s="14" t="str">
        <f t="shared" si="18"/>
        <v>OK</v>
      </c>
    </row>
    <row r="1264" spans="1:4" x14ac:dyDescent="0.2">
      <c r="A1264" s="55">
        <v>1203</v>
      </c>
      <c r="B1264" s="1232">
        <f>'Expenditures 15-22'!H127</f>
        <v>25718</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25718</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25718</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85870</v>
      </c>
      <c r="C1275" s="14" t="s">
        <v>671</v>
      </c>
      <c r="D1275" s="14" t="str">
        <f t="shared" si="18"/>
        <v>Error?</v>
      </c>
    </row>
    <row r="1276" spans="1:4" x14ac:dyDescent="0.2">
      <c r="A1276" s="55">
        <v>1215</v>
      </c>
      <c r="B1276" s="1232">
        <f>'Expenditures 15-22'!K124</f>
        <v>3577476</v>
      </c>
      <c r="C1276" s="14" t="s">
        <v>671</v>
      </c>
      <c r="D1276" s="14" t="str">
        <f t="shared" si="18"/>
        <v>Error?</v>
      </c>
    </row>
    <row r="1277" spans="1:4" x14ac:dyDescent="0.2">
      <c r="A1277" s="55">
        <v>1216</v>
      </c>
      <c r="B1277" s="1232">
        <f>'Expenditures 15-22'!K126</f>
        <v>8660</v>
      </c>
      <c r="C1277" s="14" t="s">
        <v>671</v>
      </c>
      <c r="D1277" s="14" t="str">
        <f t="shared" si="18"/>
        <v>Error?</v>
      </c>
    </row>
    <row r="1278" spans="1:4" x14ac:dyDescent="0.2">
      <c r="A1278" s="83">
        <v>1217</v>
      </c>
      <c r="D1278" s="14" t="str">
        <f t="shared" si="18"/>
        <v>OK</v>
      </c>
    </row>
    <row r="1279" spans="1:4" x14ac:dyDescent="0.2">
      <c r="A1279" s="55">
        <v>1218</v>
      </c>
      <c r="B1279" s="1232">
        <f>'Expenditures 15-22'!K127</f>
        <v>3672006</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3672006</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3672006</v>
      </c>
      <c r="C1288" s="14" t="s">
        <v>671</v>
      </c>
      <c r="D1288" s="14" t="str">
        <f t="shared" si="19"/>
        <v>Error?</v>
      </c>
    </row>
    <row r="1289" spans="1:4" x14ac:dyDescent="0.2">
      <c r="A1289" s="55">
        <v>1228</v>
      </c>
      <c r="B1289" s="1232">
        <f>'Expenditures 15-22'!K151</f>
        <v>704543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1201544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5582000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6783544</v>
      </c>
      <c r="C1317" s="14" t="s">
        <v>671</v>
      </c>
      <c r="D1317" s="14" t="str">
        <f t="shared" si="19"/>
        <v>Error?</v>
      </c>
    </row>
    <row r="1318" spans="1:4" x14ac:dyDescent="0.2">
      <c r="A1318" s="55">
        <v>1257</v>
      </c>
      <c r="B1318" s="1232">
        <f>'Expenditures 15-22'!H168</f>
        <v>6783544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1201544</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5582000</v>
      </c>
      <c r="C1329" s="14" t="s">
        <v>671</v>
      </c>
      <c r="D1329" s="14" t="str">
        <f t="shared" si="19"/>
        <v>Error?</v>
      </c>
    </row>
    <row r="1330" spans="1:4" x14ac:dyDescent="0.2">
      <c r="A1330" s="55">
        <v>1269</v>
      </c>
      <c r="B1330" s="1232">
        <f>'Expenditures 15-22'!K165</f>
        <v>0</v>
      </c>
      <c r="C1330" s="14" t="s">
        <v>671</v>
      </c>
      <c r="D1330" s="14" t="str">
        <f t="shared" si="19"/>
        <v>Error?</v>
      </c>
    </row>
    <row r="1331" spans="1:4" x14ac:dyDescent="0.2">
      <c r="A1331" s="55">
        <v>1270</v>
      </c>
      <c r="B1331" s="1232">
        <f>'Expenditures 15-22'!K166</f>
        <v>6783544</v>
      </c>
      <c r="C1331" s="14" t="s">
        <v>671</v>
      </c>
      <c r="D1331" s="14" t="str">
        <f t="shared" si="19"/>
        <v>Error?</v>
      </c>
    </row>
    <row r="1332" spans="1:4" x14ac:dyDescent="0.2">
      <c r="A1332" s="55">
        <v>1271</v>
      </c>
      <c r="B1332" s="1232">
        <f>'Expenditures 15-22'!K168</f>
        <v>6783544</v>
      </c>
      <c r="C1332" s="14" t="s">
        <v>671</v>
      </c>
      <c r="D1332" s="14" t="str">
        <f t="shared" si="19"/>
        <v>Error?</v>
      </c>
    </row>
    <row r="1333" spans="1:4" x14ac:dyDescent="0.2">
      <c r="A1333" s="55">
        <v>1272</v>
      </c>
      <c r="B1333" s="1232">
        <f>'Expenditures 15-22'!K169</f>
        <v>-1465956</v>
      </c>
      <c r="C1333" s="14" t="s">
        <v>671</v>
      </c>
      <c r="D1333" s="14" t="str">
        <f t="shared" si="19"/>
        <v>Error?</v>
      </c>
    </row>
    <row r="1334" spans="1:4" x14ac:dyDescent="0.2">
      <c r="A1334" s="83">
        <v>1273</v>
      </c>
      <c r="D1334" s="14" t="str">
        <f t="shared" si="19"/>
        <v>OK</v>
      </c>
    </row>
    <row r="1335" spans="1:4" x14ac:dyDescent="0.2">
      <c r="A1335" s="55">
        <v>1274</v>
      </c>
      <c r="B1335" s="1232">
        <f>'Expenditures 15-22'!C176</f>
        <v>11438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11438</v>
      </c>
      <c r="C1339" s="14" t="s">
        <v>671</v>
      </c>
      <c r="D1339" s="14" t="str">
        <f t="shared" si="19"/>
        <v>Error?</v>
      </c>
    </row>
    <row r="1340" spans="1:4" x14ac:dyDescent="0.2">
      <c r="A1340" s="55">
        <v>1279</v>
      </c>
      <c r="B1340" s="1232">
        <f>'Expenditures 15-22'!C204</f>
        <v>11438</v>
      </c>
      <c r="C1340" s="14" t="s">
        <v>671</v>
      </c>
      <c r="D1340" s="14" t="str">
        <f t="shared" si="19"/>
        <v>Error?</v>
      </c>
    </row>
    <row r="1341" spans="1:4" x14ac:dyDescent="0.2">
      <c r="A1341" s="55">
        <v>1280</v>
      </c>
      <c r="B1341" s="1232">
        <f>'Expenditures 15-22'!D176</f>
        <v>1009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1009</v>
      </c>
      <c r="C1345" s="14" t="s">
        <v>671</v>
      </c>
      <c r="D1345" s="14" t="str">
        <f t="shared" si="20"/>
        <v>Error?</v>
      </c>
    </row>
    <row r="1346" spans="1:4" x14ac:dyDescent="0.2">
      <c r="A1346" s="55">
        <v>1285</v>
      </c>
      <c r="B1346" s="1232">
        <f>'Expenditures 15-22'!D204</f>
        <v>1009</v>
      </c>
      <c r="C1346" s="14" t="s">
        <v>671</v>
      </c>
      <c r="D1346" s="14" t="str">
        <f t="shared" si="20"/>
        <v>Error?</v>
      </c>
    </row>
    <row r="1347" spans="1:4" x14ac:dyDescent="0.2">
      <c r="A1347" s="55">
        <v>1286</v>
      </c>
      <c r="B1347" s="1232">
        <f>'Expenditures 15-22'!E176</f>
        <v>2056105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2056105</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2056105</v>
      </c>
      <c r="C1353" s="14" t="s">
        <v>671</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671</v>
      </c>
      <c r="D1358" s="14" t="str">
        <f t="shared" si="20"/>
        <v>Error?</v>
      </c>
    </row>
    <row r="1359" spans="1:4" x14ac:dyDescent="0.2">
      <c r="A1359" s="55">
        <v>1298</v>
      </c>
      <c r="B1359" s="1232">
        <f>'Expenditures 15-22'!F204</f>
        <v>0</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0</v>
      </c>
      <c r="C1376" s="14" t="s">
        <v>671</v>
      </c>
      <c r="D1376" s="14" t="str">
        <f t="shared" si="20"/>
        <v>Error?</v>
      </c>
    </row>
    <row r="1377" spans="1:4" x14ac:dyDescent="0.2">
      <c r="A1377" s="55">
        <v>1316</v>
      </c>
      <c r="B1377" s="1232">
        <f>'Expenditures 15-22'!K176</f>
        <v>2068552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2068552</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2068552</v>
      </c>
      <c r="C1388" s="14" t="s">
        <v>671</v>
      </c>
      <c r="D1388" s="14" t="str">
        <f t="shared" si="20"/>
        <v>Error?</v>
      </c>
    </row>
    <row r="1389" spans="1:4" x14ac:dyDescent="0.2">
      <c r="A1389" s="55">
        <v>1328</v>
      </c>
      <c r="B1389" s="1232">
        <f>'Expenditures 15-22'!K205</f>
        <v>319247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31200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378</v>
      </c>
      <c r="D1407" s="14" t="str">
        <f t="shared" ref="D1407:D1470" si="21">IF(ISBLANK(B1407),"OK",IF(A1407-B1407=0,"OK","Error?"))</f>
        <v>Error?</v>
      </c>
    </row>
    <row r="1408" spans="1:4" x14ac:dyDescent="0.2">
      <c r="A1408" s="55">
        <v>1347</v>
      </c>
      <c r="B1408" s="1232">
        <f>'Expenditures 15-22'!D217</f>
        <v>30341</v>
      </c>
      <c r="D1408" s="14" t="str">
        <f t="shared" si="21"/>
        <v>Error?</v>
      </c>
    </row>
    <row r="1409" spans="1:4" x14ac:dyDescent="0.2">
      <c r="A1409" s="55">
        <v>1348</v>
      </c>
      <c r="B1409" s="1232">
        <f>'Expenditures 15-22'!D218</f>
        <v>643</v>
      </c>
      <c r="D1409" s="14" t="str">
        <f t="shared" si="21"/>
        <v>Error?</v>
      </c>
    </row>
    <row r="1410" spans="1:4" x14ac:dyDescent="0.2">
      <c r="A1410" s="55">
        <v>1349</v>
      </c>
      <c r="B1410" s="1232">
        <f>'Expenditures 15-22'!D223</f>
        <v>491867</v>
      </c>
      <c r="C1410" s="14" t="s">
        <v>671</v>
      </c>
      <c r="D1410" s="14" t="str">
        <f t="shared" si="21"/>
        <v>Error?</v>
      </c>
    </row>
    <row r="1411" spans="1:4" x14ac:dyDescent="0.2">
      <c r="A1411" s="55">
        <v>1350</v>
      </c>
      <c r="B1411" s="1232">
        <f>'Expenditures 15-22'!D226</f>
        <v>71613</v>
      </c>
      <c r="D1411" s="14" t="str">
        <f t="shared" si="21"/>
        <v>Error?</v>
      </c>
    </row>
    <row r="1412" spans="1:4" x14ac:dyDescent="0.2">
      <c r="A1412" s="55">
        <v>1351</v>
      </c>
      <c r="B1412" s="1232">
        <f>'Expenditures 15-22'!D227</f>
        <v>6707</v>
      </c>
      <c r="D1412" s="14" t="str">
        <f t="shared" si="21"/>
        <v>Error?</v>
      </c>
    </row>
    <row r="1413" spans="1:4" x14ac:dyDescent="0.2">
      <c r="A1413" s="55">
        <v>1352</v>
      </c>
      <c r="B1413" s="1232">
        <f>'Expenditures 15-22'!D228</f>
        <v>76354</v>
      </c>
      <c r="D1413" s="14" t="str">
        <f t="shared" si="21"/>
        <v>Error?</v>
      </c>
    </row>
    <row r="1414" spans="1:4" x14ac:dyDescent="0.2">
      <c r="A1414" s="55">
        <v>1353</v>
      </c>
      <c r="B1414" s="1232">
        <f>'Expenditures 15-22'!D229</f>
        <v>4962</v>
      </c>
      <c r="D1414" s="14" t="str">
        <f t="shared" si="21"/>
        <v>Error?</v>
      </c>
    </row>
    <row r="1415" spans="1:4" x14ac:dyDescent="0.2">
      <c r="A1415" s="55">
        <v>1354</v>
      </c>
      <c r="B1415" s="1232">
        <f>'Expenditures 15-22'!D230</f>
        <v>9373</v>
      </c>
      <c r="D1415" s="14" t="str">
        <f t="shared" si="21"/>
        <v>Error?</v>
      </c>
    </row>
    <row r="1416" spans="1:4" x14ac:dyDescent="0.2">
      <c r="A1416" s="55">
        <v>1355</v>
      </c>
      <c r="B1416" s="1232">
        <f>'Expenditures 15-22'!D231</f>
        <v>867</v>
      </c>
      <c r="D1416" s="14" t="str">
        <f t="shared" si="21"/>
        <v>Error?</v>
      </c>
    </row>
    <row r="1417" spans="1:4" x14ac:dyDescent="0.2">
      <c r="A1417" s="55">
        <v>1356</v>
      </c>
      <c r="B1417" s="1232">
        <f>'Expenditures 15-22'!D232</f>
        <v>169876</v>
      </c>
      <c r="C1417" s="14" t="s">
        <v>671</v>
      </c>
      <c r="D1417" s="14" t="str">
        <f t="shared" si="21"/>
        <v>Error?</v>
      </c>
    </row>
    <row r="1418" spans="1:4" x14ac:dyDescent="0.2">
      <c r="A1418" s="55">
        <v>1357</v>
      </c>
      <c r="B1418" s="1232">
        <f>'Expenditures 15-22'!D234</f>
        <v>23095</v>
      </c>
      <c r="D1418" s="14" t="str">
        <f t="shared" si="21"/>
        <v>Error?</v>
      </c>
    </row>
    <row r="1419" spans="1:4" x14ac:dyDescent="0.2">
      <c r="A1419" s="55">
        <v>1358</v>
      </c>
      <c r="B1419" s="1232">
        <f>'Expenditures 15-22'!D235</f>
        <v>32030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55125</v>
      </c>
      <c r="C1421" s="14" t="s">
        <v>671</v>
      </c>
      <c r="D1421" s="14" t="str">
        <f t="shared" si="21"/>
        <v>Error?</v>
      </c>
    </row>
    <row r="1422" spans="1:4" x14ac:dyDescent="0.2">
      <c r="A1422" s="55">
        <v>1361</v>
      </c>
      <c r="B1422" s="1232">
        <f>'Expenditures 15-22'!D239</f>
        <v>846</v>
      </c>
      <c r="D1422" s="14" t="str">
        <f t="shared" si="21"/>
        <v>Error?</v>
      </c>
    </row>
    <row r="1423" spans="1:4" x14ac:dyDescent="0.2">
      <c r="A1423" s="55">
        <v>1362</v>
      </c>
      <c r="B1423" s="1232">
        <f>'Expenditures 15-22'!D240</f>
        <v>14344</v>
      </c>
      <c r="D1423" s="14" t="str">
        <f t="shared" si="21"/>
        <v>Error?</v>
      </c>
    </row>
    <row r="1424" spans="1:4" x14ac:dyDescent="0.2">
      <c r="A1424" s="55">
        <v>1363</v>
      </c>
      <c r="B1424" s="1232">
        <f>'Expenditures 15-22'!D251</f>
        <v>21775</v>
      </c>
      <c r="C1424" s="14" t="s">
        <v>671</v>
      </c>
      <c r="D1424" s="14" t="str">
        <f t="shared" si="21"/>
        <v>Error?</v>
      </c>
    </row>
    <row r="1425" spans="1:4" x14ac:dyDescent="0.2">
      <c r="A1425" s="55">
        <v>1364</v>
      </c>
      <c r="B1425" s="1232">
        <f>'Expenditures 15-22'!D253</f>
        <v>141253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141253</v>
      </c>
      <c r="C1427" s="14" t="s">
        <v>671</v>
      </c>
      <c r="D1427" s="14" t="str">
        <f t="shared" si="21"/>
        <v>Error?</v>
      </c>
    </row>
    <row r="1428" spans="1:4" x14ac:dyDescent="0.2">
      <c r="A1428" s="55">
        <v>1367</v>
      </c>
      <c r="B1428" s="1232">
        <f>'Expenditures 15-22'!D257</f>
        <v>27465</v>
      </c>
      <c r="D1428" s="14" t="str">
        <f t="shared" si="21"/>
        <v>Error?</v>
      </c>
    </row>
    <row r="1429" spans="1:4" x14ac:dyDescent="0.2">
      <c r="A1429" s="55">
        <v>1368</v>
      </c>
      <c r="B1429" s="1232">
        <f>'Expenditures 15-22'!D258</f>
        <v>42237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235151</v>
      </c>
      <c r="D1431" s="14" t="str">
        <f t="shared" si="21"/>
        <v>Error?</v>
      </c>
    </row>
    <row r="1432" spans="1:4" x14ac:dyDescent="0.2">
      <c r="A1432" s="55">
        <v>1371</v>
      </c>
      <c r="B1432" s="1232">
        <f>'Expenditures 15-22'!D261</f>
        <v>1201</v>
      </c>
      <c r="D1432" s="14" t="str">
        <f t="shared" si="21"/>
        <v>Error?</v>
      </c>
    </row>
    <row r="1433" spans="1:4" x14ac:dyDescent="0.2">
      <c r="A1433" s="55">
        <v>1372</v>
      </c>
      <c r="B1433" s="1232">
        <f>'Expenditures 15-22'!D262</f>
        <v>23047</v>
      </c>
      <c r="D1433" s="14" t="str">
        <f t="shared" si="21"/>
        <v>Error?</v>
      </c>
    </row>
    <row r="1434" spans="1:4" x14ac:dyDescent="0.2">
      <c r="A1434" s="55">
        <v>1373</v>
      </c>
      <c r="B1434" s="1232">
        <f>'Expenditures 15-22'!D263</f>
        <v>43132</v>
      </c>
      <c r="D1434" s="14" t="str">
        <f t="shared" si="21"/>
        <v>Error?</v>
      </c>
    </row>
    <row r="1435" spans="1:4" x14ac:dyDescent="0.2">
      <c r="A1435" s="83">
        <v>1374</v>
      </c>
      <c r="D1435" s="14" t="str">
        <f t="shared" si="21"/>
        <v>OK</v>
      </c>
    </row>
    <row r="1436" spans="1:4" x14ac:dyDescent="0.2">
      <c r="A1436" s="55">
        <v>1375</v>
      </c>
      <c r="B1436" s="1232">
        <f>'Expenditures 15-22'!D264</f>
        <v>372233</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52253</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33982</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86235</v>
      </c>
      <c r="C1444" s="14" t="s">
        <v>671</v>
      </c>
      <c r="D1444" s="14" t="str">
        <f t="shared" si="21"/>
        <v>Error?</v>
      </c>
    </row>
    <row r="1445" spans="1:4" x14ac:dyDescent="0.2">
      <c r="A1445" s="55">
        <v>1384</v>
      </c>
      <c r="B1445" s="1232">
        <f>'Expenditures 15-22'!D272</f>
        <v>24662</v>
      </c>
      <c r="D1445" s="14" t="str">
        <f t="shared" si="21"/>
        <v>Error?</v>
      </c>
    </row>
    <row r="1446" spans="1:4" x14ac:dyDescent="0.2">
      <c r="A1446" s="55">
        <v>1385</v>
      </c>
      <c r="B1446" s="1232">
        <f>'Expenditures 15-22'!D273</f>
        <v>871159</v>
      </c>
      <c r="C1446" s="14" t="s">
        <v>671</v>
      </c>
      <c r="D1446" s="14" t="str">
        <f t="shared" si="21"/>
        <v>Error?</v>
      </c>
    </row>
    <row r="1447" spans="1:4" x14ac:dyDescent="0.2">
      <c r="A1447" s="55">
        <v>1386</v>
      </c>
      <c r="B1447" s="1232">
        <f>'Expenditures 15-22'!D274</f>
        <v>33566</v>
      </c>
      <c r="D1447" s="14" t="str">
        <f t="shared" si="21"/>
        <v>Error?</v>
      </c>
    </row>
    <row r="1448" spans="1:4" x14ac:dyDescent="0.2">
      <c r="A1448" s="55">
        <v>1387</v>
      </c>
      <c r="B1448" s="1232">
        <f>'Expenditures 15-22'!D288</f>
        <v>1396592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31200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378</v>
      </c>
      <c r="C1471" s="14" t="s">
        <v>671</v>
      </c>
      <c r="D1471" s="14" t="str">
        <f t="shared" ref="D1471:D1534" si="22">IF(ISBLANK(B1471),"OK",IF(A1471-B1471=0,"OK","Error?"))</f>
        <v>Error?</v>
      </c>
    </row>
    <row r="1472" spans="1:4" x14ac:dyDescent="0.2">
      <c r="A1472" s="55">
        <v>1411</v>
      </c>
      <c r="B1472" s="1232">
        <f>'Expenditures 15-22'!K217</f>
        <v>30341</v>
      </c>
      <c r="C1472" s="14" t="s">
        <v>671</v>
      </c>
      <c r="D1472" s="14" t="str">
        <f t="shared" si="22"/>
        <v>Error?</v>
      </c>
    </row>
    <row r="1473" spans="1:4" x14ac:dyDescent="0.2">
      <c r="A1473" s="55">
        <v>1412</v>
      </c>
      <c r="B1473" s="1232">
        <f>'Expenditures 15-22'!K218</f>
        <v>643</v>
      </c>
      <c r="C1473" s="14" t="s">
        <v>671</v>
      </c>
      <c r="D1473" s="14" t="str">
        <f t="shared" si="22"/>
        <v>Error?</v>
      </c>
    </row>
    <row r="1474" spans="1:4" x14ac:dyDescent="0.2">
      <c r="A1474" s="55">
        <v>1413</v>
      </c>
      <c r="B1474" s="1232">
        <f>'Expenditures 15-22'!K223</f>
        <v>491867</v>
      </c>
      <c r="C1474" s="14" t="s">
        <v>671</v>
      </c>
      <c r="D1474" s="14" t="str">
        <f t="shared" si="22"/>
        <v>Error?</v>
      </c>
    </row>
    <row r="1475" spans="1:4" x14ac:dyDescent="0.2">
      <c r="A1475" s="55">
        <v>1414</v>
      </c>
      <c r="B1475" s="1232">
        <f>'Expenditures 15-22'!K226</f>
        <v>71613</v>
      </c>
      <c r="C1475" s="14" t="s">
        <v>671</v>
      </c>
      <c r="D1475" s="14" t="str">
        <f t="shared" si="22"/>
        <v>Error?</v>
      </c>
    </row>
    <row r="1476" spans="1:4" x14ac:dyDescent="0.2">
      <c r="A1476" s="55">
        <v>1415</v>
      </c>
      <c r="B1476" s="1232">
        <f>'Expenditures 15-22'!K227</f>
        <v>6707</v>
      </c>
      <c r="C1476" s="14" t="s">
        <v>671</v>
      </c>
      <c r="D1476" s="14" t="str">
        <f t="shared" si="22"/>
        <v>Error?</v>
      </c>
    </row>
    <row r="1477" spans="1:4" x14ac:dyDescent="0.2">
      <c r="A1477" s="55">
        <v>1416</v>
      </c>
      <c r="B1477" s="1232">
        <f>'Expenditures 15-22'!K228</f>
        <v>76354</v>
      </c>
      <c r="C1477" s="14" t="s">
        <v>671</v>
      </c>
      <c r="D1477" s="14" t="str">
        <f t="shared" si="22"/>
        <v>Error?</v>
      </c>
    </row>
    <row r="1478" spans="1:4" x14ac:dyDescent="0.2">
      <c r="A1478" s="55">
        <v>1417</v>
      </c>
      <c r="B1478" s="1232">
        <f>'Expenditures 15-22'!K229</f>
        <v>4962</v>
      </c>
      <c r="C1478" s="14" t="s">
        <v>671</v>
      </c>
      <c r="D1478" s="14" t="str">
        <f t="shared" si="22"/>
        <v>Error?</v>
      </c>
    </row>
    <row r="1479" spans="1:4" x14ac:dyDescent="0.2">
      <c r="A1479" s="55">
        <v>1418</v>
      </c>
      <c r="B1479" s="1232">
        <f>'Expenditures 15-22'!K230</f>
        <v>9373</v>
      </c>
      <c r="C1479" s="14" t="s">
        <v>671</v>
      </c>
      <c r="D1479" s="14" t="str">
        <f t="shared" si="22"/>
        <v>Error?</v>
      </c>
    </row>
    <row r="1480" spans="1:4" x14ac:dyDescent="0.2">
      <c r="A1480" s="55">
        <v>1419</v>
      </c>
      <c r="B1480" s="1232">
        <f>'Expenditures 15-22'!K231</f>
        <v>867</v>
      </c>
      <c r="C1480" s="14" t="s">
        <v>671</v>
      </c>
      <c r="D1480" s="14" t="str">
        <f t="shared" si="22"/>
        <v>Error?</v>
      </c>
    </row>
    <row r="1481" spans="1:4" x14ac:dyDescent="0.2">
      <c r="A1481" s="55">
        <v>1420</v>
      </c>
      <c r="B1481" s="1232">
        <f>'Expenditures 15-22'!K232</f>
        <v>169876</v>
      </c>
      <c r="C1481" s="14" t="s">
        <v>671</v>
      </c>
      <c r="D1481" s="14" t="str">
        <f t="shared" si="22"/>
        <v>Error?</v>
      </c>
    </row>
    <row r="1482" spans="1:4" x14ac:dyDescent="0.2">
      <c r="A1482" s="55">
        <v>1421</v>
      </c>
      <c r="B1482" s="1232">
        <f>'Expenditures 15-22'!K234</f>
        <v>23095</v>
      </c>
      <c r="C1482" s="14" t="s">
        <v>671</v>
      </c>
      <c r="D1482" s="14" t="str">
        <f t="shared" si="22"/>
        <v>Error?</v>
      </c>
    </row>
    <row r="1483" spans="1:4" x14ac:dyDescent="0.2">
      <c r="A1483" s="55">
        <v>1422</v>
      </c>
      <c r="B1483" s="1232">
        <f>'Expenditures 15-22'!K235</f>
        <v>32030</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55125</v>
      </c>
      <c r="C1485" s="14" t="s">
        <v>671</v>
      </c>
      <c r="D1485" s="14" t="str">
        <f t="shared" si="22"/>
        <v>Error?</v>
      </c>
    </row>
    <row r="1486" spans="1:4" x14ac:dyDescent="0.2">
      <c r="A1486" s="55">
        <v>1425</v>
      </c>
      <c r="B1486" s="1232">
        <f>'Expenditures 15-22'!K239</f>
        <v>846</v>
      </c>
      <c r="C1486" s="14" t="s">
        <v>671</v>
      </c>
      <c r="D1486" s="14" t="str">
        <f t="shared" si="22"/>
        <v>Error?</v>
      </c>
    </row>
    <row r="1487" spans="1:4" x14ac:dyDescent="0.2">
      <c r="A1487" s="55">
        <v>1426</v>
      </c>
      <c r="B1487" s="1232">
        <f>'Expenditures 15-22'!K240</f>
        <v>14344</v>
      </c>
      <c r="C1487" s="14" t="s">
        <v>671</v>
      </c>
      <c r="D1487" s="14" t="str">
        <f t="shared" si="22"/>
        <v>Error?</v>
      </c>
    </row>
    <row r="1488" spans="1:4" x14ac:dyDescent="0.2">
      <c r="A1488" s="55">
        <v>1427</v>
      </c>
      <c r="B1488" s="1232">
        <f>'Expenditures 15-22'!K251</f>
        <v>21775</v>
      </c>
      <c r="C1488" s="14" t="s">
        <v>671</v>
      </c>
      <c r="D1488" s="14" t="str">
        <f t="shared" si="22"/>
        <v>Error?</v>
      </c>
    </row>
    <row r="1489" spans="1:4" x14ac:dyDescent="0.2">
      <c r="A1489" s="55">
        <v>1428</v>
      </c>
      <c r="B1489" s="1232">
        <f>'Expenditures 15-22'!K253</f>
        <v>141253</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141253</v>
      </c>
      <c r="C1491" s="14" t="s">
        <v>671</v>
      </c>
      <c r="D1491" s="14" t="str">
        <f t="shared" si="22"/>
        <v>Error?</v>
      </c>
    </row>
    <row r="1492" spans="1:4" x14ac:dyDescent="0.2">
      <c r="A1492" s="55">
        <v>1431</v>
      </c>
      <c r="B1492" s="1232">
        <f>'Expenditures 15-22'!K257</f>
        <v>27465</v>
      </c>
      <c r="C1492" s="14" t="s">
        <v>671</v>
      </c>
      <c r="D1492" s="14" t="str">
        <f t="shared" si="22"/>
        <v>Error?</v>
      </c>
    </row>
    <row r="1493" spans="1:4" x14ac:dyDescent="0.2">
      <c r="A1493" s="55">
        <v>1432</v>
      </c>
      <c r="B1493" s="1232">
        <f>'Expenditures 15-22'!K258</f>
        <v>42237</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235151</v>
      </c>
      <c r="C1495" s="14" t="s">
        <v>671</v>
      </c>
      <c r="D1495" s="14" t="str">
        <f t="shared" si="22"/>
        <v>Error?</v>
      </c>
    </row>
    <row r="1496" spans="1:4" x14ac:dyDescent="0.2">
      <c r="A1496" s="55">
        <v>1435</v>
      </c>
      <c r="B1496" s="1232">
        <f>'Expenditures 15-22'!K261</f>
        <v>1201</v>
      </c>
      <c r="C1496" s="14" t="s">
        <v>671</v>
      </c>
      <c r="D1496" s="14" t="str">
        <f t="shared" si="22"/>
        <v>Error?</v>
      </c>
    </row>
    <row r="1497" spans="1:4" x14ac:dyDescent="0.2">
      <c r="A1497" s="55">
        <v>1436</v>
      </c>
      <c r="B1497" s="1232">
        <f>'Expenditures 15-22'!K262</f>
        <v>23047</v>
      </c>
      <c r="C1497" s="14" t="s">
        <v>671</v>
      </c>
      <c r="D1497" s="14" t="str">
        <f t="shared" si="22"/>
        <v>Error?</v>
      </c>
    </row>
    <row r="1498" spans="1:4" x14ac:dyDescent="0.2">
      <c r="A1498" s="55">
        <v>1437</v>
      </c>
      <c r="B1498" s="1232">
        <f>'Expenditures 15-22'!K263</f>
        <v>43132</v>
      </c>
      <c r="C1498" s="14" t="s">
        <v>671</v>
      </c>
      <c r="D1498" s="14" t="str">
        <f t="shared" si="22"/>
        <v>Error?</v>
      </c>
    </row>
    <row r="1499" spans="1:4" x14ac:dyDescent="0.2">
      <c r="A1499" s="83">
        <v>1438</v>
      </c>
      <c r="D1499" s="14" t="str">
        <f t="shared" si="22"/>
        <v>OK</v>
      </c>
    </row>
    <row r="1500" spans="1:4" x14ac:dyDescent="0.2">
      <c r="A1500" s="55">
        <v>1439</v>
      </c>
      <c r="B1500" s="1232">
        <f>'Expenditures 15-22'!K264</f>
        <v>372233</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52253</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33982</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86235</v>
      </c>
      <c r="C1508" s="14" t="s">
        <v>671</v>
      </c>
      <c r="D1508" s="14" t="str">
        <f t="shared" si="22"/>
        <v>Error?</v>
      </c>
    </row>
    <row r="1509" spans="1:4" x14ac:dyDescent="0.2">
      <c r="A1509" s="55">
        <v>1448</v>
      </c>
      <c r="B1509" s="1232">
        <f>'Expenditures 15-22'!K272</f>
        <v>24662</v>
      </c>
      <c r="C1509" s="14" t="s">
        <v>671</v>
      </c>
      <c r="D1509" s="14" t="str">
        <f t="shared" si="22"/>
        <v>Error?</v>
      </c>
    </row>
    <row r="1510" spans="1:4" x14ac:dyDescent="0.2">
      <c r="A1510" s="55">
        <v>1449</v>
      </c>
      <c r="B1510" s="1232">
        <f>'Expenditures 15-22'!K273</f>
        <v>871159</v>
      </c>
      <c r="C1510" s="14" t="s">
        <v>671</v>
      </c>
      <c r="D1510" s="14" t="str">
        <f t="shared" si="22"/>
        <v>Error?</v>
      </c>
    </row>
    <row r="1511" spans="1:4" x14ac:dyDescent="0.2">
      <c r="A1511" s="55">
        <v>1450</v>
      </c>
      <c r="B1511" s="1232">
        <f>'Expenditures 15-22'!K274</f>
        <v>33566</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1396592</v>
      </c>
      <c r="C1517" s="14" t="s">
        <v>671</v>
      </c>
      <c r="D1517" s="14" t="str">
        <f t="shared" si="22"/>
        <v>Error?</v>
      </c>
    </row>
    <row r="1518" spans="1:4" x14ac:dyDescent="0.2">
      <c r="A1518" s="55">
        <v>1457</v>
      </c>
      <c r="B1518" s="1232">
        <f>'Expenditures 15-22'!K289</f>
        <v>73070</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40275</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40275</v>
      </c>
      <c r="C1535" s="14" t="s">
        <v>671</v>
      </c>
      <c r="D1535" s="14" t="str">
        <f t="shared" ref="D1535:D1598" si="23">IF(ISBLANK(B1535),"OK",IF(A1535-B1535=0,"OK","Error?"))</f>
        <v>Error?</v>
      </c>
    </row>
    <row r="1536" spans="1:4" x14ac:dyDescent="0.2">
      <c r="A1536" s="55">
        <v>1475</v>
      </c>
      <c r="B1536" s="1232">
        <f>'Expenditures 15-22'!E305</f>
        <v>40275</v>
      </c>
      <c r="C1536" s="14" t="s">
        <v>671</v>
      </c>
      <c r="D1536" s="14" t="str">
        <f t="shared" si="23"/>
        <v>Error?</v>
      </c>
    </row>
    <row r="1537" spans="1:4" x14ac:dyDescent="0.2">
      <c r="A1537" s="55">
        <v>1476</v>
      </c>
      <c r="B1537" s="1232">
        <f>'Expenditures 15-22'!F294</f>
        <v>1465</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1465</v>
      </c>
      <c r="C1541" s="14" t="s">
        <v>671</v>
      </c>
      <c r="D1541" s="14" t="str">
        <f t="shared" si="23"/>
        <v>Error?</v>
      </c>
    </row>
    <row r="1542" spans="1:4" x14ac:dyDescent="0.2">
      <c r="A1542" s="55">
        <v>1481</v>
      </c>
      <c r="B1542" s="1232">
        <f>'Expenditures 15-22'!F305</f>
        <v>1465</v>
      </c>
      <c r="C1542" s="14" t="s">
        <v>671</v>
      </c>
      <c r="D1542" s="14" t="str">
        <f t="shared" si="23"/>
        <v>Error?</v>
      </c>
    </row>
    <row r="1543" spans="1:4" x14ac:dyDescent="0.2">
      <c r="A1543" s="55">
        <v>1482</v>
      </c>
      <c r="B1543" s="1232">
        <f>'Expenditures 15-22'!G294</f>
        <v>5623635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5623635</v>
      </c>
      <c r="C1547" s="14" t="s">
        <v>671</v>
      </c>
      <c r="D1547" s="14" t="str">
        <f t="shared" si="23"/>
        <v>Error?</v>
      </c>
    </row>
    <row r="1548" spans="1:4" x14ac:dyDescent="0.2">
      <c r="A1548" s="55">
        <v>1487</v>
      </c>
      <c r="B1548" s="1232">
        <f>'Expenditures 15-22'!G305</f>
        <v>5623635</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5665375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5665375</v>
      </c>
      <c r="C1559" s="14" t="s">
        <v>671</v>
      </c>
      <c r="D1559" s="14" t="str">
        <f t="shared" si="23"/>
        <v>Error?</v>
      </c>
    </row>
    <row r="1560" spans="1:4" x14ac:dyDescent="0.2">
      <c r="A1560" s="55">
        <v>1499</v>
      </c>
      <c r="B1560" s="1232">
        <f>'Expenditures 15-22'!K305</f>
        <v>5665375</v>
      </c>
      <c r="C1560" s="14" t="s">
        <v>671</v>
      </c>
      <c r="D1560" s="14" t="str">
        <f t="shared" si="23"/>
        <v>Error?</v>
      </c>
    </row>
    <row r="1561" spans="1:4" x14ac:dyDescent="0.2">
      <c r="A1561" s="55">
        <v>1500</v>
      </c>
      <c r="B1561" s="1232">
        <f>'Expenditures 15-22'!K306</f>
        <v>-2313282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7413117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13315980</v>
      </c>
      <c r="C1630" s="14" t="s">
        <v>671</v>
      </c>
      <c r="D1630" s="14" t="str">
        <f t="shared" si="24"/>
        <v>Error?</v>
      </c>
    </row>
    <row r="1631" spans="1:4" x14ac:dyDescent="0.2">
      <c r="A1631" s="55">
        <v>1570</v>
      </c>
      <c r="B1631" s="1232">
        <f>'Acct Summary 7-8'!D79</f>
        <v>-3468509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-2394021</v>
      </c>
      <c r="C1644" s="14" t="s">
        <v>671</v>
      </c>
      <c r="D1644" s="14" t="str">
        <f t="shared" si="24"/>
        <v>Error?</v>
      </c>
    </row>
    <row r="1645" spans="1:4" x14ac:dyDescent="0.2">
      <c r="A1645" s="55">
        <v>1584</v>
      </c>
      <c r="B1645" s="1232">
        <f>'Acct Summary 7-8'!E79</f>
        <v>2077228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3049019</v>
      </c>
      <c r="C1658" s="14" t="s">
        <v>671</v>
      </c>
      <c r="D1658" s="14" t="str">
        <f t="shared" si="24"/>
        <v>Error?</v>
      </c>
    </row>
    <row r="1659" spans="1:4" x14ac:dyDescent="0.2">
      <c r="A1659" s="55">
        <v>1598</v>
      </c>
      <c r="B1659" s="1232">
        <f>'Acct Summary 7-8'!F79</f>
        <v>-521734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-202487</v>
      </c>
      <c r="C1672" s="14" t="s">
        <v>671</v>
      </c>
      <c r="D1672" s="14" t="str">
        <f t="shared" si="25"/>
        <v>Error?</v>
      </c>
    </row>
    <row r="1673" spans="1:4" x14ac:dyDescent="0.2">
      <c r="A1673" s="55">
        <v>1612</v>
      </c>
      <c r="B1673" s="1232">
        <f>'Acct Summary 7-8'!G79</f>
        <v>-364231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-291161</v>
      </c>
      <c r="C1686" s="14" t="s">
        <v>671</v>
      </c>
      <c r="D1686" s="14" t="str">
        <f t="shared" si="25"/>
        <v>Error?</v>
      </c>
    </row>
    <row r="1687" spans="1:4" x14ac:dyDescent="0.2">
      <c r="A1687" s="55">
        <v>1626</v>
      </c>
      <c r="B1687" s="1232">
        <f>'Acct Summary 7-8'!H79</f>
        <v>6373742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4605060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29047953</v>
      </c>
      <c r="C1744" s="14" t="s">
        <v>671</v>
      </c>
      <c r="D1744" s="14" t="str">
        <f t="shared" si="26"/>
        <v>Error?</v>
      </c>
    </row>
    <row r="1745" spans="1:5" x14ac:dyDescent="0.2">
      <c r="A1745" s="55">
        <v>1684</v>
      </c>
      <c r="B1745" s="1232">
        <f>'Tax Sched 24'!B5</f>
        <v>4341402</v>
      </c>
      <c r="C1745" s="14" t="s">
        <v>671</v>
      </c>
      <c r="D1745" s="14" t="str">
        <f t="shared" si="26"/>
        <v>Error?</v>
      </c>
    </row>
    <row r="1746" spans="1:5" x14ac:dyDescent="0.2">
      <c r="A1746" s="55">
        <v>1685</v>
      </c>
      <c r="B1746" s="1232">
        <f>'Tax Sched 24'!B6</f>
        <v>5305417</v>
      </c>
      <c r="C1746" s="14" t="s">
        <v>671</v>
      </c>
      <c r="D1746" s="14" t="str">
        <f t="shared" si="26"/>
        <v>Error?</v>
      </c>
    </row>
    <row r="1747" spans="1:5" x14ac:dyDescent="0.2">
      <c r="A1747" s="55">
        <v>1686</v>
      </c>
      <c r="B1747" s="1232">
        <f>'Tax Sched 24'!B7</f>
        <v>1453193</v>
      </c>
      <c r="C1747" s="14" t="s">
        <v>671</v>
      </c>
      <c r="D1747" s="14" t="str">
        <f t="shared" si="26"/>
        <v>Error?</v>
      </c>
    </row>
    <row r="1748" spans="1:5" x14ac:dyDescent="0.2">
      <c r="A1748" s="55">
        <v>1687</v>
      </c>
      <c r="B1748" s="1232">
        <f>'Tax Sched 24'!B8</f>
        <v>790933</v>
      </c>
      <c r="C1748" s="14" t="s">
        <v>671</v>
      </c>
      <c r="D1748" s="14" t="str">
        <f t="shared" si="26"/>
        <v>Error?</v>
      </c>
    </row>
    <row r="1749" spans="1:5" x14ac:dyDescent="0.2">
      <c r="A1749" s="55">
        <v>1688</v>
      </c>
      <c r="B1749" s="1232">
        <f>'Tax Sched 24'!B10</f>
        <v>16</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818691</v>
      </c>
      <c r="C1752" s="14" t="s">
        <v>671</v>
      </c>
      <c r="D1752" s="14" t="str">
        <f t="shared" si="26"/>
        <v>Error?</v>
      </c>
    </row>
    <row r="1753" spans="1:5" x14ac:dyDescent="0.2">
      <c r="A1753" s="55">
        <v>1692</v>
      </c>
      <c r="B1753" s="1232">
        <f>'Tax Sched 24'!B12</f>
        <v>363938</v>
      </c>
      <c r="C1753" s="14" t="s">
        <v>671</v>
      </c>
      <c r="D1753" s="14" t="str">
        <f t="shared" si="26"/>
        <v>Error?</v>
      </c>
    </row>
    <row r="1754" spans="1:5" x14ac:dyDescent="0.2">
      <c r="A1754" s="55">
        <v>1693</v>
      </c>
      <c r="B1754" s="1232">
        <f>'Tax Sched 24'!B14</f>
        <v>215335</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43013023</v>
      </c>
      <c r="C1759" s="14" t="s">
        <v>671</v>
      </c>
      <c r="D1759" s="14" t="str">
        <f t="shared" si="26"/>
        <v>Error?</v>
      </c>
    </row>
    <row r="1760" spans="1:5" x14ac:dyDescent="0.2">
      <c r="A1760" s="55">
        <v>1699</v>
      </c>
      <c r="B1760" s="1232">
        <f>'Tax Sched 24'!D4</f>
        <v>16207054</v>
      </c>
      <c r="C1760" s="14" t="s">
        <v>671</v>
      </c>
      <c r="D1760" s="14" t="str">
        <f t="shared" si="26"/>
        <v>Error?</v>
      </c>
    </row>
    <row r="1761" spans="1:5" x14ac:dyDescent="0.2">
      <c r="A1761" s="55">
        <v>1700</v>
      </c>
      <c r="B1761" s="1232">
        <f>'Tax Sched 24'!D5</f>
        <v>2405475</v>
      </c>
      <c r="C1761" s="14" t="s">
        <v>671</v>
      </c>
      <c r="D1761" s="14" t="str">
        <f t="shared" si="26"/>
        <v>Error?</v>
      </c>
    </row>
    <row r="1762" spans="1:5" s="80" customFormat="1" x14ac:dyDescent="0.2">
      <c r="A1762" s="55">
        <v>1701</v>
      </c>
      <c r="B1762" s="1232">
        <f>'Tax Sched 24'!D6</f>
        <v>2945039</v>
      </c>
      <c r="C1762" s="14" t="s">
        <v>671</v>
      </c>
      <c r="D1762" s="14" t="str">
        <f t="shared" si="26"/>
        <v>Error?</v>
      </c>
      <c r="E1762" s="81"/>
    </row>
    <row r="1763" spans="1:5" x14ac:dyDescent="0.2">
      <c r="A1763" s="55">
        <v>1702</v>
      </c>
      <c r="B1763" s="1232">
        <f>'Tax Sched 24'!D7</f>
        <v>742602</v>
      </c>
      <c r="C1763" s="14" t="s">
        <v>671</v>
      </c>
      <c r="D1763" s="14" t="str">
        <f t="shared" si="26"/>
        <v>Error?</v>
      </c>
    </row>
    <row r="1764" spans="1:5" x14ac:dyDescent="0.2">
      <c r="A1764" s="55">
        <v>1703</v>
      </c>
      <c r="B1764" s="1232">
        <f>'Tax Sched 24'!D8</f>
        <v>431792</v>
      </c>
      <c r="C1764" s="14" t="s">
        <v>671</v>
      </c>
      <c r="D1764" s="14" t="str">
        <f t="shared" si="26"/>
        <v>Error?</v>
      </c>
    </row>
    <row r="1765" spans="1:5" x14ac:dyDescent="0.2">
      <c r="A1765" s="55">
        <v>1704</v>
      </c>
      <c r="B1765" s="1232">
        <f>'Tax Sched 24'!D10</f>
        <v>9</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455702</v>
      </c>
      <c r="C1768" s="14" t="s">
        <v>671</v>
      </c>
      <c r="D1768" s="14" t="str">
        <f t="shared" si="26"/>
        <v>Error?</v>
      </c>
    </row>
    <row r="1769" spans="1:5" x14ac:dyDescent="0.2">
      <c r="A1769" s="55">
        <v>1708</v>
      </c>
      <c r="B1769" s="1232">
        <f>'Tax Sched 24'!D12</f>
        <v>202628</v>
      </c>
      <c r="C1769" s="14" t="s">
        <v>671</v>
      </c>
      <c r="D1769" s="14" t="str">
        <f t="shared" si="26"/>
        <v>Error?</v>
      </c>
    </row>
    <row r="1770" spans="1:5" x14ac:dyDescent="0.2">
      <c r="A1770" s="55">
        <v>1709</v>
      </c>
      <c r="B1770" s="1232">
        <f>'Tax Sched 24'!D14</f>
        <v>102043</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23807350</v>
      </c>
      <c r="C1775" s="14" t="s">
        <v>671</v>
      </c>
      <c r="D1775" s="14" t="str">
        <f t="shared" si="26"/>
        <v>Error?</v>
      </c>
    </row>
    <row r="1776" spans="1:5" x14ac:dyDescent="0.2">
      <c r="A1776" s="55">
        <v>1715</v>
      </c>
      <c r="B1776" s="1232">
        <f>'Tax Sched 24'!C4</f>
        <v>12840899</v>
      </c>
      <c r="D1776" s="14" t="str">
        <f t="shared" si="26"/>
        <v>Error?</v>
      </c>
    </row>
    <row r="1777" spans="1:4" x14ac:dyDescent="0.2">
      <c r="A1777" s="55">
        <v>1716</v>
      </c>
      <c r="B1777" s="1232">
        <f>'Tax Sched 24'!C5</f>
        <v>1935927</v>
      </c>
      <c r="D1777" s="14" t="str">
        <f t="shared" si="26"/>
        <v>Error?</v>
      </c>
    </row>
    <row r="1778" spans="1:4" x14ac:dyDescent="0.2">
      <c r="A1778" s="55">
        <v>1717</v>
      </c>
      <c r="B1778" s="1232">
        <f>'Tax Sched 24'!C6</f>
        <v>2360378</v>
      </c>
      <c r="D1778" s="14" t="str">
        <f t="shared" si="26"/>
        <v>Error?</v>
      </c>
    </row>
    <row r="1779" spans="1:4" x14ac:dyDescent="0.2">
      <c r="A1779" s="55">
        <v>1718</v>
      </c>
      <c r="B1779" s="1232">
        <f>'Tax Sched 24'!C7</f>
        <v>710591</v>
      </c>
      <c r="D1779" s="14" t="str">
        <f t="shared" si="26"/>
        <v>Error?</v>
      </c>
    </row>
    <row r="1780" spans="1:4" x14ac:dyDescent="0.2">
      <c r="A1780" s="55">
        <v>1719</v>
      </c>
      <c r="B1780" s="1232">
        <f>'Tax Sched 24'!C8</f>
        <v>359141</v>
      </c>
      <c r="D1780" s="14" t="str">
        <f t="shared" si="26"/>
        <v>Error?</v>
      </c>
    </row>
    <row r="1781" spans="1:4" x14ac:dyDescent="0.2">
      <c r="A1781" s="55">
        <v>1720</v>
      </c>
      <c r="B1781" s="1232">
        <f>'Tax Sched 24'!C10</f>
        <v>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362989</v>
      </c>
      <c r="D1784" s="14" t="str">
        <f t="shared" si="26"/>
        <v>Error?</v>
      </c>
    </row>
    <row r="1785" spans="1:4" x14ac:dyDescent="0.2">
      <c r="A1785" s="55">
        <v>1724</v>
      </c>
      <c r="B1785" s="1232">
        <f>'Tax Sched 24'!C12</f>
        <v>161310</v>
      </c>
      <c r="D1785" s="14" t="str">
        <f t="shared" si="26"/>
        <v>Error?</v>
      </c>
    </row>
    <row r="1786" spans="1:4" x14ac:dyDescent="0.2">
      <c r="A1786" s="55">
        <v>1725</v>
      </c>
      <c r="B1786" s="1232">
        <f>'Tax Sched 24'!C14</f>
        <v>113292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19205673</v>
      </c>
      <c r="C1791" s="14" t="s">
        <v>671</v>
      </c>
      <c r="D1791" s="14" t="str">
        <f t="shared" ref="D1791:D1854" si="27">IF(ISBLANK(B1791),"OK",IF(A1791-B1791=0,"OK","Error?"))</f>
        <v>Error?</v>
      </c>
    </row>
    <row r="1792" spans="1:4" x14ac:dyDescent="0.2">
      <c r="A1792" s="55">
        <v>1731</v>
      </c>
      <c r="B1792" s="1232">
        <f>'Tax Sched 24'!F4</f>
        <v>10998368</v>
      </c>
      <c r="C1792" s="14" t="s">
        <v>671</v>
      </c>
      <c r="D1792" s="14" t="str">
        <f t="shared" si="27"/>
        <v>Error?</v>
      </c>
    </row>
    <row r="1793" spans="1:4" x14ac:dyDescent="0.2">
      <c r="A1793" s="55">
        <v>1732</v>
      </c>
      <c r="B1793" s="1232">
        <f>'Tax Sched 24'!F5</f>
        <v>1657932</v>
      </c>
      <c r="C1793" s="14" t="s">
        <v>671</v>
      </c>
      <c r="D1793" s="14" t="str">
        <f t="shared" si="27"/>
        <v>Error?</v>
      </c>
    </row>
    <row r="1794" spans="1:4" x14ac:dyDescent="0.2">
      <c r="A1794" s="55">
        <v>1733</v>
      </c>
      <c r="B1794" s="1232">
        <f>'Tax Sched 24'!F6</f>
        <v>2021985</v>
      </c>
      <c r="C1794" s="14" t="s">
        <v>671</v>
      </c>
      <c r="D1794" s="14" t="str">
        <f t="shared" si="27"/>
        <v>Error?</v>
      </c>
    </row>
    <row r="1795" spans="1:4" x14ac:dyDescent="0.2">
      <c r="A1795" s="55">
        <v>1734</v>
      </c>
      <c r="B1795" s="1232">
        <f>'Tax Sched 24'!F7</f>
        <v>607157</v>
      </c>
      <c r="C1795" s="14" t="s">
        <v>671</v>
      </c>
      <c r="D1795" s="14" t="str">
        <f t="shared" si="27"/>
        <v>Error?</v>
      </c>
    </row>
    <row r="1796" spans="1:4" x14ac:dyDescent="0.2">
      <c r="A1796" s="55">
        <v>1735</v>
      </c>
      <c r="B1796" s="1232">
        <f>'Tax Sched 24'!F8</f>
        <v>307184</v>
      </c>
      <c r="C1796" s="14" t="s">
        <v>671</v>
      </c>
      <c r="D1796" s="14" t="str">
        <f t="shared" si="27"/>
        <v>Error?</v>
      </c>
    </row>
    <row r="1797" spans="1:4" x14ac:dyDescent="0.2">
      <c r="A1797" s="55">
        <v>1736</v>
      </c>
      <c r="B1797" s="1232">
        <f>'Tax Sched 24'!F10</f>
        <v>589</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311083</v>
      </c>
      <c r="C1800" s="14" t="s">
        <v>671</v>
      </c>
      <c r="D1800" s="14" t="str">
        <f t="shared" si="27"/>
        <v>Error?</v>
      </c>
    </row>
    <row r="1801" spans="1:4" x14ac:dyDescent="0.2">
      <c r="A1801" s="55">
        <v>1740</v>
      </c>
      <c r="B1801" s="1232">
        <f>'Tax Sched 24'!F12</f>
        <v>136689</v>
      </c>
      <c r="C1801" s="14" t="s">
        <v>671</v>
      </c>
      <c r="D1801" s="14" t="str">
        <f t="shared" si="27"/>
        <v>Error?</v>
      </c>
    </row>
    <row r="1802" spans="1:4" x14ac:dyDescent="0.2">
      <c r="A1802" s="55">
        <v>1741</v>
      </c>
      <c r="B1802" s="1232">
        <f>'Tax Sched 24'!F14</f>
        <v>95306</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23839267</v>
      </c>
      <c r="D1808" s="14" t="str">
        <f t="shared" si="27"/>
        <v>Error?</v>
      </c>
    </row>
    <row r="1809" spans="1:4" x14ac:dyDescent="0.2">
      <c r="A1809" s="55">
        <v>1748</v>
      </c>
      <c r="B1809" s="1232">
        <f>'Tax Sched 24'!E5</f>
        <v>3593859</v>
      </c>
      <c r="D1809" s="14" t="str">
        <f t="shared" si="27"/>
        <v>Error?</v>
      </c>
    </row>
    <row r="1810" spans="1:4" x14ac:dyDescent="0.2">
      <c r="A1810" s="55">
        <v>1749</v>
      </c>
      <c r="B1810" s="1232">
        <f>'Tax Sched 24'!E6</f>
        <v>4382363</v>
      </c>
      <c r="D1810" s="14" t="str">
        <f t="shared" si="27"/>
        <v>Error?</v>
      </c>
    </row>
    <row r="1811" spans="1:4" x14ac:dyDescent="0.2">
      <c r="A1811" s="55">
        <v>1750</v>
      </c>
      <c r="B1811" s="1232">
        <f>'Tax Sched 24'!E7</f>
        <v>1317748</v>
      </c>
      <c r="D1811" s="14" t="str">
        <f t="shared" si="27"/>
        <v>Error?</v>
      </c>
    </row>
    <row r="1812" spans="1:4" x14ac:dyDescent="0.2">
      <c r="A1812" s="55">
        <v>1751</v>
      </c>
      <c r="B1812" s="1232">
        <f>'Tax Sched 24'!E8</f>
        <v>666325</v>
      </c>
      <c r="D1812" s="14" t="str">
        <f t="shared" si="27"/>
        <v>Error?</v>
      </c>
    </row>
    <row r="1813" spans="1:4" x14ac:dyDescent="0.2">
      <c r="A1813" s="55">
        <v>1752</v>
      </c>
      <c r="B1813" s="1232">
        <f>'Tax Sched 24'!E10</f>
        <v>596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674072</v>
      </c>
      <c r="D1816" s="14" t="str">
        <f t="shared" si="27"/>
        <v>Error?</v>
      </c>
    </row>
    <row r="1817" spans="1:4" x14ac:dyDescent="0.2">
      <c r="A1817" s="55">
        <v>1756</v>
      </c>
      <c r="B1817" s="1232">
        <f>'Tax Sched 24'!E12</f>
        <v>297999</v>
      </c>
      <c r="D1817" s="14" t="str">
        <f t="shared" si="27"/>
        <v>Error?</v>
      </c>
    </row>
    <row r="1818" spans="1:4" x14ac:dyDescent="0.2">
      <c r="A1818" s="55">
        <v>1757</v>
      </c>
      <c r="B1818" s="1232">
        <f>'Tax Sched 24'!E14</f>
        <v>208598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35657283</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42631000</v>
      </c>
      <c r="C1939" s="14" t="s">
        <v>671</v>
      </c>
      <c r="D1939" s="14" t="str">
        <f t="shared" si="29"/>
        <v>Error?</v>
      </c>
    </row>
    <row r="1940" spans="1:5" x14ac:dyDescent="0.2">
      <c r="A1940" s="55">
        <v>1879</v>
      </c>
      <c r="B1940" s="1232">
        <f>'Short-Term Long-Term Debt 25'!F49</f>
        <v>3166000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-268983</v>
      </c>
      <c r="D1971" s="14" t="str">
        <f t="shared" si="29"/>
        <v>Error?</v>
      </c>
    </row>
    <row r="1972" spans="1:5" x14ac:dyDescent="0.2">
      <c r="A1972" s="55">
        <v>1911</v>
      </c>
      <c r="B1972" s="1232">
        <f>'Rest Tax Levies-Tort Im 26'!H5</f>
        <v>196471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425545</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622016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359581</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359581</v>
      </c>
      <c r="C1982" s="14" t="s">
        <v>671</v>
      </c>
      <c r="D1982" s="14" t="str">
        <f t="shared" si="29"/>
        <v>Error?</v>
      </c>
    </row>
    <row r="1983" spans="1:5" x14ac:dyDescent="0.2">
      <c r="A1983" s="55">
        <v>1922</v>
      </c>
      <c r="B1983" s="1232">
        <f>'Rest Tax Levies-Tort Im 26'!H24</f>
        <v>-6548</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976120</v>
      </c>
      <c r="D2008" s="14" t="str">
        <f t="shared" si="30"/>
        <v>Error?</v>
      </c>
    </row>
    <row r="2009" spans="1:4" x14ac:dyDescent="0.2">
      <c r="A2009" s="55">
        <v>1948</v>
      </c>
      <c r="B2009" s="1232">
        <f>'Cap Outlay Deprec 27'!C8</f>
        <v>110845480</v>
      </c>
      <c r="D2009" s="14" t="str">
        <f t="shared" si="30"/>
        <v>Error?</v>
      </c>
    </row>
    <row r="2010" spans="1:4" x14ac:dyDescent="0.2">
      <c r="A2010" s="55">
        <v>1949</v>
      </c>
      <c r="B2010" s="1232">
        <f>'Cap Outlay Deprec 27'!C10</f>
        <v>1096679</v>
      </c>
      <c r="D2010" s="14" t="str">
        <f t="shared" si="30"/>
        <v>Error?</v>
      </c>
    </row>
    <row r="2011" spans="1:4" x14ac:dyDescent="0.2">
      <c r="A2011" s="55">
        <v>1950</v>
      </c>
      <c r="B2011" s="1232">
        <f>'Cap Outlay Deprec 27'!C12</f>
        <v>19198545</v>
      </c>
      <c r="D2011" s="14" t="str">
        <f t="shared" si="30"/>
        <v>Error?</v>
      </c>
    </row>
    <row r="2012" spans="1:4" x14ac:dyDescent="0.2">
      <c r="A2012" s="55">
        <v>1951</v>
      </c>
      <c r="B2012" s="1232">
        <f>'Cap Outlay Deprec 27'!C13</f>
        <v>96446</v>
      </c>
      <c r="D2012" s="14" t="str">
        <f t="shared" si="30"/>
        <v>Error?</v>
      </c>
    </row>
    <row r="2013" spans="1:4" x14ac:dyDescent="0.2">
      <c r="A2013" s="55">
        <v>1952</v>
      </c>
      <c r="B2013" s="1232">
        <f>'Cap Outlay Deprec 27'!C16</f>
        <v>132213270</v>
      </c>
      <c r="C2013" s="14" t="s">
        <v>671</v>
      </c>
      <c r="D2013" s="14" t="str">
        <f t="shared" si="30"/>
        <v>Error?</v>
      </c>
    </row>
    <row r="2014" spans="1:4" x14ac:dyDescent="0.2">
      <c r="A2014" s="55">
        <v>1953</v>
      </c>
      <c r="B2014" s="1232">
        <f>'Cap Outlay Deprec 27'!D5</f>
        <v>2817</v>
      </c>
      <c r="D2014" s="14" t="str">
        <f t="shared" si="30"/>
        <v>Error?</v>
      </c>
    </row>
    <row r="2015" spans="1:4" x14ac:dyDescent="0.2">
      <c r="A2015" s="55">
        <v>1954</v>
      </c>
      <c r="B2015" s="1232">
        <f>'Cap Outlay Deprec 27'!D8</f>
        <v>5712413</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603165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6318395</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978937</v>
      </c>
      <c r="C2026" s="14" t="s">
        <v>671</v>
      </c>
      <c r="D2026" s="14" t="str">
        <f t="shared" si="30"/>
        <v>Error?</v>
      </c>
    </row>
    <row r="2027" spans="1:4" x14ac:dyDescent="0.2">
      <c r="A2027" s="55">
        <v>1966</v>
      </c>
      <c r="B2027" s="1232">
        <f>'Cap Outlay Deprec 27'!F8</f>
        <v>116557893</v>
      </c>
      <c r="C2027" s="14" t="s">
        <v>671</v>
      </c>
      <c r="D2027" s="14" t="str">
        <f t="shared" si="30"/>
        <v>Error?</v>
      </c>
    </row>
    <row r="2028" spans="1:4" x14ac:dyDescent="0.2">
      <c r="A2028" s="55">
        <v>1967</v>
      </c>
      <c r="B2028" s="1232">
        <f>'Cap Outlay Deprec 27'!F10</f>
        <v>1096679</v>
      </c>
      <c r="C2028" s="14" t="s">
        <v>671</v>
      </c>
      <c r="D2028" s="14" t="str">
        <f t="shared" si="30"/>
        <v>Error?</v>
      </c>
    </row>
    <row r="2029" spans="1:4" x14ac:dyDescent="0.2">
      <c r="A2029" s="55">
        <v>1968</v>
      </c>
      <c r="B2029" s="1232">
        <f>'Cap Outlay Deprec 27'!F12</f>
        <v>19801710</v>
      </c>
      <c r="C2029" s="14" t="s">
        <v>671</v>
      </c>
      <c r="D2029" s="14" t="str">
        <f t="shared" si="30"/>
        <v>Error?</v>
      </c>
    </row>
    <row r="2030" spans="1:4" x14ac:dyDescent="0.2">
      <c r="A2030" s="55">
        <v>1969</v>
      </c>
      <c r="B2030" s="1232">
        <f>'Cap Outlay Deprec 27'!F13</f>
        <v>96446</v>
      </c>
      <c r="C2030" s="14" t="s">
        <v>671</v>
      </c>
      <c r="D2030" s="14" t="str">
        <f t="shared" si="30"/>
        <v>Error?</v>
      </c>
    </row>
    <row r="2031" spans="1:4" x14ac:dyDescent="0.2">
      <c r="A2031" s="55">
        <v>1970</v>
      </c>
      <c r="B2031" s="1232">
        <f>'Cap Outlay Deprec 27'!F16</f>
        <v>138531665</v>
      </c>
      <c r="C2031" s="14" t="s">
        <v>671</v>
      </c>
      <c r="D2031" s="14" t="str">
        <f t="shared" si="30"/>
        <v>Error?</v>
      </c>
    </row>
    <row r="2032" spans="1:4" x14ac:dyDescent="0.2">
      <c r="A2032" s="83">
        <v>1971</v>
      </c>
      <c r="D2032" s="14" t="str">
        <f t="shared" si="30"/>
        <v>OK</v>
      </c>
    </row>
    <row r="2033" spans="1:4" x14ac:dyDescent="0.2">
      <c r="A2033" s="55">
        <v>1972</v>
      </c>
      <c r="B2033" s="1232">
        <f>'Cap Outlay Deprec 27'!H8</f>
        <v>34404273</v>
      </c>
      <c r="D2033" s="14" t="str">
        <f t="shared" si="30"/>
        <v>Error?</v>
      </c>
    </row>
    <row r="2034" spans="1:4" x14ac:dyDescent="0.2">
      <c r="A2034" s="55">
        <v>1973</v>
      </c>
      <c r="B2034" s="1232">
        <f>'Cap Outlay Deprec 27'!H10</f>
        <v>1096679</v>
      </c>
      <c r="D2034" s="14" t="str">
        <f t="shared" si="30"/>
        <v>Error?</v>
      </c>
    </row>
    <row r="2035" spans="1:4" x14ac:dyDescent="0.2">
      <c r="A2035" s="55">
        <v>1974</v>
      </c>
      <c r="B2035" s="1232">
        <f>'Cap Outlay Deprec 27'!H12</f>
        <v>15918194</v>
      </c>
      <c r="D2035" s="14" t="str">
        <f t="shared" si="30"/>
        <v>Error?</v>
      </c>
    </row>
    <row r="2036" spans="1:4" x14ac:dyDescent="0.2">
      <c r="A2036" s="55">
        <v>1975</v>
      </c>
      <c r="B2036" s="1232">
        <f>'Cap Outlay Deprec 27'!H13</f>
        <v>96446</v>
      </c>
      <c r="D2036" s="14" t="str">
        <f t="shared" si="30"/>
        <v>Error?</v>
      </c>
    </row>
    <row r="2037" spans="1:4" x14ac:dyDescent="0.2">
      <c r="A2037" s="55">
        <v>1976</v>
      </c>
      <c r="B2037" s="1232">
        <f>'Cap Outlay Deprec 27'!H16</f>
        <v>51515592</v>
      </c>
      <c r="C2037" s="14" t="s">
        <v>671</v>
      </c>
      <c r="D2037" s="14" t="str">
        <f t="shared" si="30"/>
        <v>Error?</v>
      </c>
    </row>
    <row r="2038" spans="1:4" x14ac:dyDescent="0.2">
      <c r="A2038" s="83">
        <v>1977</v>
      </c>
      <c r="D2038" s="14" t="str">
        <f t="shared" si="30"/>
        <v>OK</v>
      </c>
    </row>
    <row r="2039" spans="1:4" x14ac:dyDescent="0.2">
      <c r="A2039" s="55">
        <v>1978</v>
      </c>
      <c r="B2039" s="1232">
        <f>'Cap Outlay Deprec 27'!I8</f>
        <v>2331157.86</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387587.5</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2718745.36</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36735430.859999999</v>
      </c>
      <c r="C2051" s="14" t="s">
        <v>671</v>
      </c>
      <c r="D2051" s="14" t="str">
        <f t="shared" si="31"/>
        <v>Error?</v>
      </c>
    </row>
    <row r="2052" spans="1:4" x14ac:dyDescent="0.2">
      <c r="A2052" s="55">
        <v>1991</v>
      </c>
      <c r="B2052" s="1232">
        <f>'Cap Outlay Deprec 27'!K10</f>
        <v>1096679</v>
      </c>
      <c r="C2052" s="14" t="s">
        <v>671</v>
      </c>
      <c r="D2052" s="14" t="str">
        <f t="shared" si="31"/>
        <v>Error?</v>
      </c>
    </row>
    <row r="2053" spans="1:4" x14ac:dyDescent="0.2">
      <c r="A2053" s="55">
        <v>1992</v>
      </c>
      <c r="B2053" s="1232">
        <f>'Cap Outlay Deprec 27'!K12</f>
        <v>16305781.5</v>
      </c>
      <c r="C2053" s="14" t="s">
        <v>671</v>
      </c>
      <c r="D2053" s="14" t="str">
        <f t="shared" si="31"/>
        <v>Error?</v>
      </c>
    </row>
    <row r="2054" spans="1:4" x14ac:dyDescent="0.2">
      <c r="A2054" s="55">
        <v>1993</v>
      </c>
      <c r="B2054" s="1232">
        <f>'Cap Outlay Deprec 27'!K13</f>
        <v>96446</v>
      </c>
      <c r="C2054" s="14" t="s">
        <v>671</v>
      </c>
      <c r="D2054" s="14" t="str">
        <f t="shared" si="31"/>
        <v>Error?</v>
      </c>
    </row>
    <row r="2055" spans="1:4" x14ac:dyDescent="0.2">
      <c r="A2055" s="55">
        <v>1994</v>
      </c>
      <c r="B2055" s="1232">
        <f>'Cap Outlay Deprec 27'!K16</f>
        <v>54234337.359999999</v>
      </c>
      <c r="C2055" s="14" t="s">
        <v>671</v>
      </c>
      <c r="D2055" s="14" t="str">
        <f t="shared" si="31"/>
        <v>Error?</v>
      </c>
    </row>
    <row r="2056" spans="1:4" x14ac:dyDescent="0.2">
      <c r="A2056" s="55">
        <v>1995</v>
      </c>
      <c r="B2056" s="1232">
        <f>'Cap Outlay Deprec 27'!L5</f>
        <v>978937</v>
      </c>
      <c r="C2056" s="14" t="s">
        <v>671</v>
      </c>
      <c r="D2056" s="14" t="str">
        <f t="shared" si="31"/>
        <v>Error?</v>
      </c>
    </row>
    <row r="2057" spans="1:4" x14ac:dyDescent="0.2">
      <c r="A2057" s="55">
        <v>1996</v>
      </c>
      <c r="B2057" s="1232">
        <f>'Cap Outlay Deprec 27'!L8</f>
        <v>79822462.140000001</v>
      </c>
      <c r="C2057" s="14" t="s">
        <v>671</v>
      </c>
      <c r="D2057" s="14" t="str">
        <f t="shared" si="31"/>
        <v>Error?</v>
      </c>
    </row>
    <row r="2058" spans="1:4" x14ac:dyDescent="0.2">
      <c r="A2058" s="55">
        <v>1997</v>
      </c>
      <c r="B2058" s="1232">
        <f>'Cap Outlay Deprec 27'!L10</f>
        <v>0</v>
      </c>
      <c r="C2058" s="14" t="s">
        <v>671</v>
      </c>
      <c r="D2058" s="14" t="str">
        <f t="shared" si="31"/>
        <v>Error?</v>
      </c>
    </row>
    <row r="2059" spans="1:4" x14ac:dyDescent="0.2">
      <c r="A2059" s="55">
        <v>1998</v>
      </c>
      <c r="B2059" s="1232">
        <f>'Cap Outlay Deprec 27'!L12</f>
        <v>3495928.5</v>
      </c>
      <c r="C2059" s="14" t="s">
        <v>671</v>
      </c>
      <c r="D2059" s="14" t="str">
        <f t="shared" si="31"/>
        <v>Error?</v>
      </c>
    </row>
    <row r="2060" spans="1:4" x14ac:dyDescent="0.2">
      <c r="A2060" s="55">
        <v>1999</v>
      </c>
      <c r="B2060" s="1232">
        <f>'Cap Outlay Deprec 27'!L13</f>
        <v>0</v>
      </c>
      <c r="C2060" s="14" t="s">
        <v>671</v>
      </c>
      <c r="D2060" s="14" t="str">
        <f t="shared" si="31"/>
        <v>Error?</v>
      </c>
    </row>
    <row r="2061" spans="1:4" x14ac:dyDescent="0.2">
      <c r="A2061" s="55">
        <v>2000</v>
      </c>
      <c r="B2061" s="1232">
        <f>'Cap Outlay Deprec 27'!L16</f>
        <v>84297327.640000001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425680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466181</v>
      </c>
      <c r="C2088" s="14" t="s">
        <v>671</v>
      </c>
      <c r="D2088" s="14" t="str">
        <f t="shared" si="31"/>
        <v>Error?</v>
      </c>
    </row>
    <row r="2089" spans="1:4" x14ac:dyDescent="0.2">
      <c r="A2089" s="55">
        <v>2028</v>
      </c>
      <c r="B2089" s="1232">
        <f>'Expenditures 15-22'!K92</f>
        <v>244268</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2490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62585</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32696365</v>
      </c>
      <c r="C2551" s="14" t="s">
        <v>671</v>
      </c>
      <c r="D2551" s="14" t="str">
        <f t="shared" si="38"/>
        <v>Error?</v>
      </c>
    </row>
    <row r="2552" spans="1:4" x14ac:dyDescent="0.2">
      <c r="A2552" s="83">
        <v>2491</v>
      </c>
      <c r="D2552" s="14" t="str">
        <f t="shared" si="38"/>
        <v>OK</v>
      </c>
    </row>
    <row r="2553" spans="1:4" x14ac:dyDescent="0.2">
      <c r="A2553" s="55">
        <v>2492</v>
      </c>
      <c r="B2553" s="1232">
        <f>'Acct Summary 7-8'!C6</f>
        <v>14107452</v>
      </c>
      <c r="C2553" s="14" t="s">
        <v>671</v>
      </c>
      <c r="D2553" s="14" t="str">
        <f t="shared" si="38"/>
        <v>Error?</v>
      </c>
    </row>
    <row r="2554" spans="1:4" x14ac:dyDescent="0.2">
      <c r="A2554" s="55">
        <v>2493</v>
      </c>
      <c r="B2554" s="1232">
        <f>'Acct Summary 7-8'!C7</f>
        <v>7482377</v>
      </c>
      <c r="C2554" s="14" t="s">
        <v>671</v>
      </c>
      <c r="D2554" s="14" t="str">
        <f t="shared" si="38"/>
        <v>Error?</v>
      </c>
    </row>
    <row r="2555" spans="1:4" x14ac:dyDescent="0.2">
      <c r="A2555" s="55">
        <v>2494</v>
      </c>
      <c r="B2555" s="1232">
        <f>'Acct Summary 7-8'!C8</f>
        <v>54286194</v>
      </c>
      <c r="C2555" s="14" t="s">
        <v>671</v>
      </c>
      <c r="D2555" s="14" t="str">
        <f t="shared" si="38"/>
        <v>Error?</v>
      </c>
    </row>
    <row r="2556" spans="1:4" x14ac:dyDescent="0.2">
      <c r="A2556" s="55">
        <v>2495</v>
      </c>
      <c r="B2556" s="1232">
        <f>'Acct Summary 7-8'!C12</f>
        <v>30177282</v>
      </c>
      <c r="C2556" s="14" t="s">
        <v>671</v>
      </c>
      <c r="D2556" s="14" t="str">
        <f t="shared" si="38"/>
        <v>Error?</v>
      </c>
    </row>
    <row r="2557" spans="1:4" x14ac:dyDescent="0.2">
      <c r="A2557" s="55">
        <v>2496</v>
      </c>
      <c r="B2557" s="1232">
        <f>'Acct Summary 7-8'!C13</f>
        <v>15830524</v>
      </c>
      <c r="C2557" s="14" t="s">
        <v>671</v>
      </c>
      <c r="D2557" s="14" t="str">
        <f t="shared" si="38"/>
        <v>Error?</v>
      </c>
    </row>
    <row r="2558" spans="1:4" x14ac:dyDescent="0.2">
      <c r="A2558" s="55">
        <v>2497</v>
      </c>
      <c r="B2558" s="1232">
        <f>'Acct Summary 7-8'!C14</f>
        <v>1470368</v>
      </c>
      <c r="C2558" s="14" t="s">
        <v>671</v>
      </c>
      <c r="D2558" s="14" t="str">
        <f t="shared" si="38"/>
        <v>Error?</v>
      </c>
    </row>
    <row r="2559" spans="1:4" x14ac:dyDescent="0.2">
      <c r="A2559" s="55">
        <v>2498</v>
      </c>
      <c r="B2559" s="1232">
        <f>'Acct Summary 7-8'!C15</f>
        <v>721354</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48199528</v>
      </c>
      <c r="C2561" s="14" t="s">
        <v>671</v>
      </c>
      <c r="D2561" s="14" t="str">
        <f t="shared" si="39"/>
        <v>Error?</v>
      </c>
    </row>
    <row r="2562" spans="1:4" x14ac:dyDescent="0.2">
      <c r="A2562" s="55">
        <v>2501</v>
      </c>
      <c r="B2562" s="1232">
        <f>'Acct Summary 7-8'!C20</f>
        <v>6086666</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4376549</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4376549</v>
      </c>
      <c r="C2568" s="14" t="s">
        <v>671</v>
      </c>
      <c r="D2568" s="14" t="str">
        <f t="shared" si="39"/>
        <v>Error?</v>
      </c>
    </row>
    <row r="2569" spans="1:4" x14ac:dyDescent="0.2">
      <c r="A2569" s="55">
        <v>2508</v>
      </c>
      <c r="B2569" s="1232">
        <f>'Acct Summary 7-8'!D13</f>
        <v>3672006</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3672006</v>
      </c>
      <c r="C2573" s="14" t="s">
        <v>671</v>
      </c>
      <c r="D2573" s="14" t="str">
        <f t="shared" si="39"/>
        <v>Error?</v>
      </c>
    </row>
    <row r="2574" spans="1:4" x14ac:dyDescent="0.2">
      <c r="A2574" s="55">
        <v>2513</v>
      </c>
      <c r="B2574" s="1232">
        <f>'Acct Summary 7-8'!D20</f>
        <v>704543</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1509782</v>
      </c>
      <c r="C2591" s="14" t="s">
        <v>671</v>
      </c>
      <c r="D2591" s="14" t="str">
        <f t="shared" si="39"/>
        <v>Error?</v>
      </c>
    </row>
    <row r="2592" spans="1:4" x14ac:dyDescent="0.2">
      <c r="A2592" s="83">
        <v>2531</v>
      </c>
      <c r="D2592" s="14" t="str">
        <f t="shared" si="39"/>
        <v>OK</v>
      </c>
    </row>
    <row r="2593" spans="1:4" x14ac:dyDescent="0.2">
      <c r="A2593" s="55">
        <v>2532</v>
      </c>
      <c r="B2593" s="1232">
        <f>'Acct Summary 7-8'!F6</f>
        <v>809958</v>
      </c>
      <c r="C2593" s="14" t="s">
        <v>671</v>
      </c>
      <c r="D2593" s="14" t="str">
        <f t="shared" si="39"/>
        <v>Error?</v>
      </c>
    </row>
    <row r="2594" spans="1:4" x14ac:dyDescent="0.2">
      <c r="A2594" s="55">
        <v>2533</v>
      </c>
      <c r="B2594" s="1232">
        <f>'Acct Summary 7-8'!F7</f>
        <v>68059</v>
      </c>
      <c r="C2594" s="14" t="s">
        <v>671</v>
      </c>
      <c r="D2594" s="14" t="str">
        <f t="shared" si="39"/>
        <v>Error?</v>
      </c>
    </row>
    <row r="2595" spans="1:4" x14ac:dyDescent="0.2">
      <c r="A2595" s="55">
        <v>2534</v>
      </c>
      <c r="B2595" s="1232">
        <f>'Acct Summary 7-8'!F8</f>
        <v>2387799</v>
      </c>
      <c r="C2595" s="14" t="s">
        <v>671</v>
      </c>
      <c r="D2595" s="14" t="str">
        <f t="shared" si="39"/>
        <v>Error?</v>
      </c>
    </row>
    <row r="2596" spans="1:4" x14ac:dyDescent="0.2">
      <c r="A2596" s="55">
        <v>2535</v>
      </c>
      <c r="B2596" s="1232">
        <f>'Acct Summary 7-8'!F13</f>
        <v>2068552</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2068552</v>
      </c>
      <c r="C2600" s="14" t="s">
        <v>671</v>
      </c>
      <c r="D2600" s="14" t="str">
        <f t="shared" si="39"/>
        <v>Error?</v>
      </c>
    </row>
    <row r="2601" spans="1:4" x14ac:dyDescent="0.2">
      <c r="A2601" s="55">
        <v>2540</v>
      </c>
      <c r="B2601" s="1232">
        <f>'Acct Summary 7-8'!F20</f>
        <v>319247</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1469662</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1469662</v>
      </c>
      <c r="C2606" s="14" t="s">
        <v>671</v>
      </c>
      <c r="D2606" s="14" t="str">
        <f t="shared" si="39"/>
        <v>Error?</v>
      </c>
    </row>
    <row r="2607" spans="1:4" x14ac:dyDescent="0.2">
      <c r="A2607" s="55">
        <v>2546</v>
      </c>
      <c r="B2607" s="1232">
        <f>'Acct Summary 7-8'!G12</f>
        <v>491867</v>
      </c>
      <c r="C2607" s="14" t="s">
        <v>671</v>
      </c>
      <c r="D2607" s="14" t="str">
        <f t="shared" si="39"/>
        <v>Error?</v>
      </c>
    </row>
    <row r="2608" spans="1:4" x14ac:dyDescent="0.2">
      <c r="A2608" s="55">
        <v>2547</v>
      </c>
      <c r="B2608" s="1232">
        <f>'Acct Summary 7-8'!G13</f>
        <v>871159</v>
      </c>
      <c r="C2608" s="14" t="s">
        <v>671</v>
      </c>
      <c r="D2608" s="14" t="str">
        <f t="shared" si="39"/>
        <v>Error?</v>
      </c>
    </row>
    <row r="2609" spans="1:4" x14ac:dyDescent="0.2">
      <c r="A2609" s="55">
        <v>2548</v>
      </c>
      <c r="B2609" s="1232">
        <f>'Acct Summary 7-8'!G14</f>
        <v>33566</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1396592</v>
      </c>
      <c r="C2612" s="14" t="s">
        <v>671</v>
      </c>
      <c r="D2612" s="14" t="str">
        <f t="shared" si="39"/>
        <v>Error?</v>
      </c>
    </row>
    <row r="2613" spans="1:4" x14ac:dyDescent="0.2">
      <c r="A2613" s="55">
        <v>2552</v>
      </c>
      <c r="B2613" s="1232">
        <f>'Acct Summary 7-8'!G20</f>
        <v>73070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5317588</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5317588</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6783544</v>
      </c>
      <c r="C2634" s="14" t="s">
        <v>671</v>
      </c>
      <c r="D2634" s="14" t="str">
        <f t="shared" si="40"/>
        <v>Error?</v>
      </c>
    </row>
    <row r="2635" spans="1:4" x14ac:dyDescent="0.2">
      <c r="A2635" s="55">
        <v>2574</v>
      </c>
      <c r="B2635" s="1232">
        <f>'Acct Summary 7-8'!E17</f>
        <v>6783544</v>
      </c>
      <c r="C2635" s="14" t="s">
        <v>671</v>
      </c>
      <c r="D2635" s="14" t="str">
        <f t="shared" si="40"/>
        <v>Error?</v>
      </c>
    </row>
    <row r="2636" spans="1:4" x14ac:dyDescent="0.2">
      <c r="A2636" s="55">
        <v>2575</v>
      </c>
      <c r="B2636" s="1232">
        <f>'Acct Summary 7-8'!E20</f>
        <v>-1465956</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3352093</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3352093</v>
      </c>
      <c r="C2658" s="14" t="s">
        <v>671</v>
      </c>
      <c r="D2658" s="14" t="str">
        <f t="shared" si="40"/>
        <v>Error?</v>
      </c>
    </row>
    <row r="2659" spans="1:4" x14ac:dyDescent="0.2">
      <c r="A2659" s="55">
        <v>2598</v>
      </c>
      <c r="B2659" s="1232">
        <f>'Acct Summary 7-8'!H13</f>
        <v>5665375</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5665375</v>
      </c>
      <c r="C2661" s="14" t="s">
        <v>671</v>
      </c>
      <c r="D2661" s="14" t="str">
        <f t="shared" si="40"/>
        <v>Error?</v>
      </c>
    </row>
    <row r="2662" spans="1:4" x14ac:dyDescent="0.2">
      <c r="A2662" s="55">
        <v>2601</v>
      </c>
      <c r="B2662" s="1232">
        <f>'Acct Summary 7-8'!H20</f>
        <v>-2313282</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587221</v>
      </c>
      <c r="D2718" s="14" t="str">
        <f t="shared" si="41"/>
        <v>Error?</v>
      </c>
    </row>
    <row r="2719" spans="1:4" x14ac:dyDescent="0.2">
      <c r="A2719" s="55">
        <v>2658</v>
      </c>
      <c r="B2719" s="1232">
        <f>'Expenditures 15-22'!D51</f>
        <v>74285</v>
      </c>
      <c r="D2719" s="14" t="str">
        <f t="shared" si="41"/>
        <v>Error?</v>
      </c>
    </row>
    <row r="2720" spans="1:4" x14ac:dyDescent="0.2">
      <c r="A2720" s="55">
        <v>2659</v>
      </c>
      <c r="B2720" s="1232">
        <f>'Expenditures 15-22'!E51</f>
        <v>7104</v>
      </c>
      <c r="D2720" s="14" t="str">
        <f t="shared" si="41"/>
        <v>Error?</v>
      </c>
    </row>
    <row r="2721" spans="1:4" x14ac:dyDescent="0.2">
      <c r="A2721" s="55">
        <v>2660</v>
      </c>
      <c r="B2721" s="1232">
        <f>'Expenditures 15-22'!F51</f>
        <v>9705</v>
      </c>
      <c r="D2721" s="14" t="str">
        <f t="shared" si="41"/>
        <v>Error?</v>
      </c>
    </row>
    <row r="2722" spans="1:4" x14ac:dyDescent="0.2">
      <c r="A2722" s="55">
        <v>2661</v>
      </c>
      <c r="B2722" s="1232">
        <f>'Expenditures 15-22'!G51</f>
        <v>855</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679170</v>
      </c>
      <c r="C2724" s="14" t="s">
        <v>671</v>
      </c>
      <c r="D2724" s="14" t="str">
        <f t="shared" si="41"/>
        <v>Error?</v>
      </c>
    </row>
    <row r="2725" spans="1:4" x14ac:dyDescent="0.2">
      <c r="A2725" s="55">
        <v>2664</v>
      </c>
      <c r="B2725" s="1232">
        <f>'Expenditures 15-22'!D241</f>
        <v>6585</v>
      </c>
      <c r="D2725" s="14" t="str">
        <f t="shared" si="41"/>
        <v>Error?</v>
      </c>
    </row>
    <row r="2726" spans="1:4" x14ac:dyDescent="0.2">
      <c r="A2726" s="55">
        <v>2665</v>
      </c>
      <c r="B2726" s="1232">
        <f>'Expenditures 15-22'!K241</f>
        <v>6585</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1514</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40501</v>
      </c>
      <c r="C2789" s="14" t="s">
        <v>671</v>
      </c>
      <c r="D2789" s="14" t="str">
        <f t="shared" si="42"/>
        <v>Error?</v>
      </c>
    </row>
    <row r="2790" spans="1:4" x14ac:dyDescent="0.2">
      <c r="A2790" s="55">
        <v>2729</v>
      </c>
      <c r="B2790" s="1232">
        <f>'Expenditures 15-22'!E102</f>
        <v>40501</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1514</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589</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7046429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1329496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586</v>
      </c>
      <c r="D2908" s="14" t="str">
        <f t="shared" si="44"/>
        <v>Error?</v>
      </c>
    </row>
    <row r="2909" spans="1:4" x14ac:dyDescent="0.2">
      <c r="A2909" s="83">
        <v>2848</v>
      </c>
      <c r="D2909" s="14" t="str">
        <f t="shared" si="44"/>
        <v>OK</v>
      </c>
    </row>
    <row r="2910" spans="1:4" x14ac:dyDescent="0.2">
      <c r="A2910" s="55">
        <v>2849</v>
      </c>
      <c r="B2910" s="1232">
        <f>'Assets-Liab 5-6'!I34</f>
        <v>606</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7045823</v>
      </c>
      <c r="D2912" s="14" t="str">
        <f t="shared" si="44"/>
        <v>Error?</v>
      </c>
    </row>
    <row r="2913" spans="1:4" x14ac:dyDescent="0.2">
      <c r="A2913" s="55">
        <v>2852</v>
      </c>
      <c r="B2913" s="1232">
        <f>'Assets-Liab 5-6'!I41</f>
        <v>7046429</v>
      </c>
      <c r="C2913" s="14" t="s">
        <v>671</v>
      </c>
      <c r="D2913" s="14" t="str">
        <f t="shared" si="44"/>
        <v>Error?</v>
      </c>
    </row>
    <row r="2914" spans="1:4" x14ac:dyDescent="0.2">
      <c r="A2914" s="55">
        <v>2853</v>
      </c>
      <c r="B2914" s="1232">
        <f>'Assets-Liab 5-6'!L33</f>
        <v>1329496</v>
      </c>
      <c r="D2914" s="14" t="str">
        <f t="shared" si="44"/>
        <v>Error?</v>
      </c>
    </row>
    <row r="2915" spans="1:4" x14ac:dyDescent="0.2">
      <c r="A2915" s="83">
        <v>2854</v>
      </c>
      <c r="D2915" s="14" t="str">
        <f t="shared" si="44"/>
        <v>OK</v>
      </c>
    </row>
    <row r="2916" spans="1:4" x14ac:dyDescent="0.2">
      <c r="A2916" s="55">
        <v>2855</v>
      </c>
      <c r="B2916" s="1232">
        <f>'Assets-Liab 5-6'!L34</f>
        <v>1329496</v>
      </c>
      <c r="C2916" s="14" t="s">
        <v>671</v>
      </c>
      <c r="D2916" s="14" t="str">
        <f t="shared" si="44"/>
        <v>Error?</v>
      </c>
    </row>
    <row r="2917" spans="1:4" x14ac:dyDescent="0.2">
      <c r="A2917" s="55">
        <v>2856</v>
      </c>
      <c r="B2917" s="1232">
        <f>'Assets-Liab 5-6'!L41</f>
        <v>1329496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40501</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7665</v>
      </c>
      <c r="D2955" s="14" t="str">
        <f t="shared" si="45"/>
        <v>Error?</v>
      </c>
    </row>
    <row r="2956" spans="1:4" x14ac:dyDescent="0.2">
      <c r="A2956" s="55">
        <v>2895</v>
      </c>
      <c r="B2956" s="1232">
        <f>'Expenditures 15-22'!H79</f>
        <v>101985</v>
      </c>
      <c r="D2956" s="14" t="str">
        <f t="shared" si="45"/>
        <v>Error?</v>
      </c>
    </row>
    <row r="2957" spans="1:4" x14ac:dyDescent="0.2">
      <c r="A2957" s="55">
        <v>2896</v>
      </c>
      <c r="B2957" s="1232">
        <f>'Expenditures 15-22'!H80</f>
        <v>127121</v>
      </c>
      <c r="D2957" s="14" t="str">
        <f t="shared" si="45"/>
        <v>Error?</v>
      </c>
    </row>
    <row r="2958" spans="1:4" x14ac:dyDescent="0.2">
      <c r="A2958" s="55">
        <v>2897</v>
      </c>
      <c r="B2958" s="1232">
        <f>'Expenditures 15-22'!H81</f>
        <v>3868</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185041</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48166</v>
      </c>
      <c r="C2973" s="14" t="s">
        <v>671</v>
      </c>
      <c r="D2973" s="14" t="str">
        <f t="shared" si="45"/>
        <v>Error?</v>
      </c>
    </row>
    <row r="2974" spans="1:4" x14ac:dyDescent="0.2">
      <c r="A2974" s="55">
        <v>2913</v>
      </c>
      <c r="B2974" s="1232">
        <f>'Expenditures 15-22'!K79</f>
        <v>101985</v>
      </c>
      <c r="C2974" s="14" t="s">
        <v>671</v>
      </c>
      <c r="D2974" s="14" t="str">
        <f t="shared" si="45"/>
        <v>Error?</v>
      </c>
    </row>
    <row r="2975" spans="1:4" x14ac:dyDescent="0.2">
      <c r="A2975" s="55">
        <v>2914</v>
      </c>
      <c r="B2975" s="1232">
        <f>'Expenditures 15-22'!K80</f>
        <v>127121</v>
      </c>
      <c r="C2975" s="14" t="s">
        <v>671</v>
      </c>
      <c r="D2975" s="14" t="str">
        <f t="shared" si="45"/>
        <v>Error?</v>
      </c>
    </row>
    <row r="2976" spans="1:4" x14ac:dyDescent="0.2">
      <c r="A2976" s="55">
        <v>2915</v>
      </c>
      <c r="B2976" s="1232">
        <f>'Expenditures 15-22'!K81</f>
        <v>3868</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185041</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478360</v>
      </c>
      <c r="D3055" s="14" t="str">
        <f t="shared" si="46"/>
        <v>Error?</v>
      </c>
    </row>
    <row r="3056" spans="1:4" x14ac:dyDescent="0.2">
      <c r="A3056" s="55">
        <v>2995</v>
      </c>
      <c r="B3056" s="1232">
        <f>'Expenditures 15-22'!D10</f>
        <v>243138</v>
      </c>
      <c r="D3056" s="14" t="str">
        <f t="shared" si="46"/>
        <v>Error?</v>
      </c>
    </row>
    <row r="3057" spans="1:4" x14ac:dyDescent="0.2">
      <c r="A3057" s="55">
        <v>2996</v>
      </c>
      <c r="B3057" s="1232">
        <f>'Expenditures 15-22'!E10</f>
        <v>6988</v>
      </c>
      <c r="D3057" s="14" t="str">
        <f t="shared" si="46"/>
        <v>Error?</v>
      </c>
    </row>
    <row r="3058" spans="1:4" x14ac:dyDescent="0.2">
      <c r="A3058" s="55">
        <v>2997</v>
      </c>
      <c r="B3058" s="1232">
        <f>'Expenditures 15-22'!F10</f>
        <v>340590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1069076</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2505</v>
      </c>
      <c r="C3225" s="14" t="s">
        <v>671</v>
      </c>
      <c r="D3225" s="14" t="str">
        <f t="shared" si="49"/>
        <v>Error?</v>
      </c>
    </row>
    <row r="3226" spans="1:4" x14ac:dyDescent="0.2">
      <c r="A3226" s="55">
        <v>3165</v>
      </c>
      <c r="B3226" s="1232">
        <f>'Acct Summary 7-8'!I8</f>
        <v>2505</v>
      </c>
      <c r="C3226" s="14" t="s">
        <v>671</v>
      </c>
      <c r="D3226" s="14" t="str">
        <f t="shared" si="49"/>
        <v>Error?</v>
      </c>
    </row>
    <row r="3227" spans="1:4" x14ac:dyDescent="0.2">
      <c r="A3227" s="55">
        <v>3166</v>
      </c>
      <c r="B3227" s="1232">
        <f>'Acct Summary 7-8'!I20</f>
        <v>2505</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4004</v>
      </c>
      <c r="C3229" s="14" t="s">
        <v>671</v>
      </c>
      <c r="D3229" s="14" t="str">
        <f t="shared" si="49"/>
        <v>Error?</v>
      </c>
    </row>
    <row r="3230" spans="1:4" x14ac:dyDescent="0.2">
      <c r="A3230" s="55">
        <v>3169</v>
      </c>
      <c r="B3230" s="1232">
        <f>'Acct Summary 7-8'!C75</f>
        <v>187807</v>
      </c>
      <c r="D3230" s="14" t="str">
        <f t="shared" si="49"/>
        <v>Error?</v>
      </c>
    </row>
    <row r="3231" spans="1:4" x14ac:dyDescent="0.2">
      <c r="A3231" s="55">
        <v>3170</v>
      </c>
      <c r="B3231" s="1232">
        <f>'Acct Summary 7-8'!C76</f>
        <v>187807</v>
      </c>
      <c r="C3231" s="14" t="s">
        <v>671</v>
      </c>
      <c r="D3231" s="14" t="str">
        <f t="shared" si="49"/>
        <v>Error?</v>
      </c>
    </row>
    <row r="3232" spans="1:4" x14ac:dyDescent="0.2">
      <c r="A3232" s="55">
        <v>3171</v>
      </c>
      <c r="B3232" s="1232">
        <f>'Acct Summary 7-8'!C77</f>
        <v>-183803</v>
      </c>
      <c r="C3232" s="14" t="s">
        <v>671</v>
      </c>
      <c r="D3232" s="14" t="str">
        <f t="shared" si="49"/>
        <v>Error?</v>
      </c>
    </row>
    <row r="3233" spans="1:4" x14ac:dyDescent="0.2">
      <c r="A3233" s="55">
        <v>3172</v>
      </c>
      <c r="B3233" s="1232">
        <f>'Acct Summary 7-8'!C78</f>
        <v>5902863</v>
      </c>
      <c r="C3233" s="14" t="s">
        <v>671</v>
      </c>
      <c r="D3233" s="14" t="str">
        <f t="shared" si="49"/>
        <v>Error?</v>
      </c>
    </row>
    <row r="3234" spans="1:4" x14ac:dyDescent="0.2">
      <c r="A3234" s="55">
        <v>3173</v>
      </c>
      <c r="B3234" s="1232">
        <f>'Acct Summary 7-8'!D43</f>
        <v>369945</v>
      </c>
      <c r="D3234" s="14" t="str">
        <f t="shared" si="49"/>
        <v>Error?</v>
      </c>
    </row>
    <row r="3235" spans="1:4" x14ac:dyDescent="0.2">
      <c r="A3235" s="55">
        <v>3174</v>
      </c>
      <c r="B3235" s="1232">
        <f>'Acct Summary 7-8'!D44</f>
        <v>369945</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369945</v>
      </c>
      <c r="C3238" s="14" t="s">
        <v>671</v>
      </c>
      <c r="D3238" s="14" t="str">
        <f t="shared" si="49"/>
        <v>Error?</v>
      </c>
    </row>
    <row r="3239" spans="1:4" x14ac:dyDescent="0.2">
      <c r="A3239" s="55">
        <v>3178</v>
      </c>
      <c r="B3239" s="1232">
        <f>'Acct Summary 7-8'!D78</f>
        <v>1074488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319247</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73070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2439261</v>
      </c>
      <c r="D3273" s="14" t="str">
        <f t="shared" si="50"/>
        <v>Error?</v>
      </c>
    </row>
    <row r="3274" spans="1:4" x14ac:dyDescent="0.2">
      <c r="A3274" s="55">
        <v>3213</v>
      </c>
      <c r="B3274" s="1232">
        <f>'Acct Summary 7-8'!E44</f>
        <v>2439261</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1514</v>
      </c>
      <c r="C3276" s="14" t="s">
        <v>671</v>
      </c>
      <c r="D3276" s="14" t="str">
        <f t="shared" si="50"/>
        <v>Error?</v>
      </c>
    </row>
    <row r="3277" spans="1:4" x14ac:dyDescent="0.2">
      <c r="A3277" s="55">
        <v>3216</v>
      </c>
      <c r="B3277" s="1232">
        <f>'Acct Summary 7-8'!E77</f>
        <v>2437747</v>
      </c>
      <c r="C3277" s="14" t="s">
        <v>671</v>
      </c>
      <c r="D3277" s="14" t="str">
        <f t="shared" si="50"/>
        <v>Error?</v>
      </c>
    </row>
    <row r="3278" spans="1:4" x14ac:dyDescent="0.2">
      <c r="A3278" s="55">
        <v>3217</v>
      </c>
      <c r="B3278" s="1232">
        <f>'Acct Summary 7-8'!E78</f>
        <v>971791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3166000</v>
      </c>
      <c r="C3296" s="14" t="s">
        <v>671</v>
      </c>
      <c r="D3296" s="14" t="str">
        <f t="shared" si="50"/>
        <v>Error?</v>
      </c>
    </row>
    <row r="3297" spans="1:4" x14ac:dyDescent="0.2">
      <c r="A3297" s="55">
        <v>3236</v>
      </c>
      <c r="B3297" s="1232">
        <f>'Acct Summary 7-8'!H75</f>
        <v>2621400</v>
      </c>
      <c r="D3297" s="14" t="str">
        <f t="shared" si="50"/>
        <v>Error?</v>
      </c>
    </row>
    <row r="3298" spans="1:4" x14ac:dyDescent="0.2">
      <c r="A3298" s="55">
        <v>3237</v>
      </c>
      <c r="B3298" s="1232">
        <f>'Acct Summary 7-8'!H76</f>
        <v>2621400</v>
      </c>
      <c r="C3298" s="14" t="s">
        <v>671</v>
      </c>
      <c r="D3298" s="14" t="str">
        <f t="shared" si="50"/>
        <v>Error?</v>
      </c>
    </row>
    <row r="3299" spans="1:4" x14ac:dyDescent="0.2">
      <c r="A3299" s="55">
        <v>3238</v>
      </c>
      <c r="B3299" s="1232">
        <f>'Acct Summary 7-8'!H77</f>
        <v>544600</v>
      </c>
      <c r="C3299" s="14" t="s">
        <v>671</v>
      </c>
      <c r="D3299" s="14" t="str">
        <f t="shared" si="50"/>
        <v>Error?</v>
      </c>
    </row>
    <row r="3300" spans="1:4" x14ac:dyDescent="0.2">
      <c r="A3300" s="55">
        <v>3239</v>
      </c>
      <c r="B3300" s="1232">
        <f>'Acct Summary 7-8'!H78</f>
        <v>-1768682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2490</v>
      </c>
      <c r="C3318" s="14" t="s">
        <v>671</v>
      </c>
      <c r="D3318" s="14" t="str">
        <f t="shared" si="50"/>
        <v>Error?</v>
      </c>
    </row>
    <row r="3319" spans="1:4" x14ac:dyDescent="0.2">
      <c r="A3319" s="55">
        <v>3258</v>
      </c>
      <c r="B3319" s="1232">
        <f>'Acct Summary 7-8'!I77</f>
        <v>-2490</v>
      </c>
      <c r="C3319" s="14" t="s">
        <v>671</v>
      </c>
      <c r="D3319" s="14" t="str">
        <f t="shared" si="50"/>
        <v>Error?</v>
      </c>
    </row>
    <row r="3320" spans="1:4" x14ac:dyDescent="0.2">
      <c r="A3320" s="55">
        <v>3259</v>
      </c>
      <c r="B3320" s="1232">
        <f>'Acct Summary 7-8'!I78</f>
        <v>15</v>
      </c>
      <c r="C3320" s="14" t="s">
        <v>671</v>
      </c>
      <c r="D3320" s="14" t="str">
        <f t="shared" si="50"/>
        <v>Error?</v>
      </c>
    </row>
    <row r="3321" spans="1:4" x14ac:dyDescent="0.2">
      <c r="A3321" s="55">
        <v>3260</v>
      </c>
      <c r="B3321" s="1232">
        <f>'Acct Summary 7-8'!I79</f>
        <v>7045808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7045823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6242710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1213229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811903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62607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7819</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1099786</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9438054</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216333</v>
      </c>
      <c r="D3387" s="14" t="str">
        <f t="shared" si="51"/>
        <v>Error?</v>
      </c>
    </row>
    <row r="3388" spans="1:4" x14ac:dyDescent="0.2">
      <c r="A3388" s="55">
        <v>3327</v>
      </c>
      <c r="B3388" s="1232">
        <f>'Expenditures 15-22'!D211</f>
        <v>210046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216333</v>
      </c>
      <c r="C3390" s="14" t="s">
        <v>671</v>
      </c>
      <c r="D3390" s="14" t="str">
        <f t="shared" si="51"/>
        <v>Error?</v>
      </c>
    </row>
    <row r="3391" spans="1:4" x14ac:dyDescent="0.2">
      <c r="A3391" s="55">
        <v>3330</v>
      </c>
      <c r="B3391" s="1232">
        <f>'Expenditures 15-22'!K211</f>
        <v>210046</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11992661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773037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2601904</v>
      </c>
      <c r="D3417" s="14" t="str">
        <f t="shared" si="52"/>
        <v>Error?</v>
      </c>
    </row>
    <row r="3418" spans="1:4" x14ac:dyDescent="0.2">
      <c r="A3418" s="83">
        <v>3357</v>
      </c>
      <c r="D3418" s="14" t="str">
        <f t="shared" si="52"/>
        <v>OK</v>
      </c>
    </row>
    <row r="3419" spans="1:4" x14ac:dyDescent="0.2">
      <c r="A3419" s="55">
        <v>3358</v>
      </c>
      <c r="B3419" s="1232">
        <f>'Assets-Liab 5-6'!F4</f>
        <v>222351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5048466</v>
      </c>
      <c r="D3425" s="14" t="str">
        <f t="shared" si="52"/>
        <v>Error?</v>
      </c>
    </row>
    <row r="3426" spans="1:4" x14ac:dyDescent="0.2">
      <c r="A3426" s="83">
        <v>3365</v>
      </c>
      <c r="D3426" s="14" t="str">
        <f t="shared" si="52"/>
        <v>OK</v>
      </c>
    </row>
    <row r="3427" spans="1:4" x14ac:dyDescent="0.2">
      <c r="A3427" s="55">
        <v>3366</v>
      </c>
      <c r="B3427" s="1232">
        <f>'Assets-Liab 5-6'!I4</f>
        <v>2355840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1329496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676145</v>
      </c>
      <c r="C3446" s="14" t="s">
        <v>671</v>
      </c>
      <c r="D3446" s="14" t="str">
        <f t="shared" si="52"/>
        <v>Error?</v>
      </c>
    </row>
    <row r="3447" spans="1:4" x14ac:dyDescent="0.2">
      <c r="A3447" s="55">
        <v>3386</v>
      </c>
      <c r="B3447" s="1232">
        <f>'Tax Sched 24'!D16</f>
        <v>315006</v>
      </c>
      <c r="C3447" s="14" t="s">
        <v>671</v>
      </c>
      <c r="D3447" s="14" t="str">
        <f t="shared" si="52"/>
        <v>Error?</v>
      </c>
    </row>
    <row r="3448" spans="1:4" x14ac:dyDescent="0.2">
      <c r="A3448" s="55">
        <v>3387</v>
      </c>
      <c r="B3448" s="1232">
        <f>'Tax Sched 24'!C16</f>
        <v>361139</v>
      </c>
      <c r="D3448" s="14" t="str">
        <f t="shared" si="52"/>
        <v>Error?</v>
      </c>
    </row>
    <row r="3449" spans="1:4" x14ac:dyDescent="0.2">
      <c r="A3449" s="55">
        <v>3388</v>
      </c>
      <c r="B3449" s="1232">
        <f>'Tax Sched 24'!F16</f>
        <v>315317</v>
      </c>
      <c r="C3449" s="14" t="s">
        <v>671</v>
      </c>
      <c r="D3449" s="14" t="str">
        <f t="shared" si="52"/>
        <v>Error?</v>
      </c>
    </row>
    <row r="3450" spans="1:4" x14ac:dyDescent="0.2">
      <c r="A3450" s="55">
        <v>3389</v>
      </c>
      <c r="B3450" s="1232">
        <f>'Tax Sched 24'!E16</f>
        <v>676456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423543</v>
      </c>
      <c r="D3546" s="14" t="str">
        <f t="shared" si="54"/>
        <v>Error?</v>
      </c>
    </row>
    <row r="3547" spans="1:4" x14ac:dyDescent="0.2">
      <c r="A3547" s="83">
        <v>3486</v>
      </c>
      <c r="D3547" s="14" t="str">
        <f t="shared" si="54"/>
        <v>OK</v>
      </c>
    </row>
    <row r="3548" spans="1:4" x14ac:dyDescent="0.2">
      <c r="A3548" s="55">
        <v>3487</v>
      </c>
      <c r="B3548" s="1232">
        <f>'Assets-Liab 5-6'!K6</f>
        <v>136689</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560232</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98011</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107147</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453085</v>
      </c>
      <c r="D3567" s="14" t="str">
        <f t="shared" si="54"/>
        <v>Error?</v>
      </c>
    </row>
    <row r="3568" spans="1:4" x14ac:dyDescent="0.2">
      <c r="A3568" s="55">
        <v>3507</v>
      </c>
      <c r="B3568" s="1232">
        <f>'Assets-Liab 5-6'!K41</f>
        <v>560232</v>
      </c>
      <c r="C3568" s="14" t="s">
        <v>671</v>
      </c>
      <c r="D3568" s="14" t="str">
        <f t="shared" si="54"/>
        <v>Error?</v>
      </c>
    </row>
    <row r="3569" spans="1:4" x14ac:dyDescent="0.2">
      <c r="A3569" s="55">
        <v>3508</v>
      </c>
      <c r="B3569" s="1232">
        <f>'Acct Summary 7-8'!K4</f>
        <v>364256</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364256</v>
      </c>
      <c r="C3571" s="14" t="s">
        <v>671</v>
      </c>
      <c r="D3571" s="14" t="str">
        <f t="shared" si="54"/>
        <v>Error?</v>
      </c>
    </row>
    <row r="3572" spans="1:4" x14ac:dyDescent="0.2">
      <c r="A3572" s="55">
        <v>3511</v>
      </c>
      <c r="B3572" s="1232">
        <f>'Acct Summary 7-8'!K13</f>
        <v>266708</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266708</v>
      </c>
      <c r="C3575" s="14" t="s">
        <v>671</v>
      </c>
      <c r="D3575" s="14" t="str">
        <f t="shared" si="54"/>
        <v>Error?</v>
      </c>
    </row>
    <row r="3576" spans="1:4" x14ac:dyDescent="0.2">
      <c r="A3576" s="55">
        <v>3515</v>
      </c>
      <c r="B3576" s="1232">
        <f>'Acct Summary 7-8'!K20</f>
        <v>97548</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97548</v>
      </c>
      <c r="C3588" s="14" t="s">
        <v>671</v>
      </c>
      <c r="D3588" s="14" t="str">
        <f t="shared" si="55"/>
        <v>Error?</v>
      </c>
    </row>
    <row r="3589" spans="1:4" x14ac:dyDescent="0.2">
      <c r="A3589" s="55">
        <v>3528</v>
      </c>
      <c r="B3589" s="1232">
        <f>'Acct Summary 7-8'!K79</f>
        <v>355537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453085</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266708</v>
      </c>
      <c r="D3646" s="14" t="str">
        <f t="shared" si="55"/>
        <v>Error?</v>
      </c>
    </row>
    <row r="3647" spans="1:4" x14ac:dyDescent="0.2">
      <c r="A3647" s="55">
        <v>3586</v>
      </c>
      <c r="B3647" s="1232">
        <f>'Expenditures 15-22'!G339</f>
        <v>266708</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266708</v>
      </c>
      <c r="C3649" s="14" t="s">
        <v>671</v>
      </c>
      <c r="D3649" s="14" t="str">
        <f t="shared" si="56"/>
        <v>Error?</v>
      </c>
    </row>
    <row r="3650" spans="1:4" x14ac:dyDescent="0.2">
      <c r="A3650" s="55">
        <v>3589</v>
      </c>
      <c r="B3650" s="1232">
        <f>'Expenditures 15-22'!G354</f>
        <v>266708</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266708</v>
      </c>
      <c r="C3669" s="14" t="s">
        <v>671</v>
      </c>
      <c r="D3669" s="14" t="str">
        <f t="shared" si="56"/>
        <v>Error?</v>
      </c>
    </row>
    <row r="3670" spans="1:4" x14ac:dyDescent="0.2">
      <c r="A3670" s="55">
        <v>3609</v>
      </c>
      <c r="B3670" s="1232">
        <f>'Expenditures 15-22'!K339</f>
        <v>266708</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266708</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266708</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97548</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9525990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63812184</v>
      </c>
      <c r="C4122" s="14" t="s">
        <v>671</v>
      </c>
      <c r="D4122" s="14" t="str">
        <f t="shared" si="63"/>
        <v>Error?</v>
      </c>
    </row>
    <row r="4123" spans="1:4" x14ac:dyDescent="0.2">
      <c r="A4123" s="55">
        <v>4062</v>
      </c>
      <c r="B4123" s="1232">
        <f>'Acct Summary 7-8'!D10</f>
        <v>4376549</v>
      </c>
      <c r="C4123" s="14" t="s">
        <v>671</v>
      </c>
      <c r="D4123" s="14" t="str">
        <f t="shared" si="63"/>
        <v>Error?</v>
      </c>
    </row>
    <row r="4124" spans="1:4" x14ac:dyDescent="0.2">
      <c r="A4124" s="55">
        <v>4063</v>
      </c>
      <c r="B4124" s="1232">
        <f>'Acct Summary 7-8'!E10</f>
        <v>5317588</v>
      </c>
      <c r="C4124" s="14" t="s">
        <v>671</v>
      </c>
      <c r="D4124" s="14" t="str">
        <f t="shared" si="63"/>
        <v>Error?</v>
      </c>
    </row>
    <row r="4125" spans="1:4" x14ac:dyDescent="0.2">
      <c r="A4125" s="55">
        <v>4064</v>
      </c>
      <c r="B4125" s="1232">
        <f>'Acct Summary 7-8'!F10</f>
        <v>2387799</v>
      </c>
      <c r="C4125" s="14" t="s">
        <v>671</v>
      </c>
      <c r="D4125" s="14" t="str">
        <f t="shared" si="63"/>
        <v>Error?</v>
      </c>
    </row>
    <row r="4126" spans="1:4" x14ac:dyDescent="0.2">
      <c r="A4126" s="55">
        <v>4065</v>
      </c>
      <c r="B4126" s="1232">
        <f>'Acct Summary 7-8'!G10</f>
        <v>1469662</v>
      </c>
      <c r="C4126" s="14" t="s">
        <v>671</v>
      </c>
      <c r="D4126" s="14" t="str">
        <f t="shared" si="63"/>
        <v>Error?</v>
      </c>
    </row>
    <row r="4127" spans="1:4" x14ac:dyDescent="0.2">
      <c r="A4127" s="55">
        <v>4066</v>
      </c>
      <c r="B4127" s="1232">
        <f>'Acct Summary 7-8'!H10</f>
        <v>3352093</v>
      </c>
      <c r="C4127" s="14" t="s">
        <v>671</v>
      </c>
      <c r="D4127" s="14" t="str">
        <f t="shared" si="63"/>
        <v>Error?</v>
      </c>
    </row>
    <row r="4128" spans="1:4" x14ac:dyDescent="0.2">
      <c r="A4128" s="55">
        <v>4067</v>
      </c>
      <c r="B4128" s="1232">
        <f>'Acct Summary 7-8'!I10</f>
        <v>2505</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364256</v>
      </c>
      <c r="C4130" s="14" t="s">
        <v>671</v>
      </c>
      <c r="D4130" s="14" t="str">
        <f t="shared" si="63"/>
        <v>Error?</v>
      </c>
    </row>
    <row r="4131" spans="1:4" x14ac:dyDescent="0.2">
      <c r="A4131" s="55">
        <v>4070</v>
      </c>
      <c r="B4131" s="1232">
        <f>'Acct Summary 7-8'!C18</f>
        <v>9525990</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57725518</v>
      </c>
      <c r="C4136" s="14" t="s">
        <v>671</v>
      </c>
      <c r="D4136" s="14" t="str">
        <f t="shared" si="63"/>
        <v>Error?</v>
      </c>
    </row>
    <row r="4137" spans="1:4" x14ac:dyDescent="0.2">
      <c r="A4137" s="55">
        <v>4076</v>
      </c>
      <c r="B4137" s="1232">
        <f>'Acct Summary 7-8'!D19</f>
        <v>3672006</v>
      </c>
      <c r="C4137" s="14" t="s">
        <v>671</v>
      </c>
      <c r="D4137" s="14" t="str">
        <f t="shared" si="63"/>
        <v>Error?</v>
      </c>
    </row>
    <row r="4138" spans="1:4" x14ac:dyDescent="0.2">
      <c r="A4138" s="55">
        <v>4077</v>
      </c>
      <c r="B4138" s="1232">
        <f>'Acct Summary 7-8'!E19</f>
        <v>6783544</v>
      </c>
      <c r="C4138" s="14" t="s">
        <v>671</v>
      </c>
      <c r="D4138" s="14" t="str">
        <f t="shared" si="63"/>
        <v>Error?</v>
      </c>
    </row>
    <row r="4139" spans="1:4" x14ac:dyDescent="0.2">
      <c r="A4139" s="55">
        <v>4078</v>
      </c>
      <c r="B4139" s="1232">
        <f>'Acct Summary 7-8'!F19</f>
        <v>2068552</v>
      </c>
      <c r="C4139" s="14" t="s">
        <v>671</v>
      </c>
      <c r="D4139" s="14" t="str">
        <f t="shared" si="63"/>
        <v>Error?</v>
      </c>
    </row>
    <row r="4140" spans="1:4" x14ac:dyDescent="0.2">
      <c r="A4140" s="55">
        <v>4079</v>
      </c>
      <c r="B4140" s="1232">
        <f>'Acct Summary 7-8'!G19</f>
        <v>1396592</v>
      </c>
      <c r="C4140" s="14" t="s">
        <v>671</v>
      </c>
      <c r="D4140" s="14" t="str">
        <f t="shared" si="63"/>
        <v>Error?</v>
      </c>
    </row>
    <row r="4141" spans="1:4" x14ac:dyDescent="0.2">
      <c r="A4141" s="55">
        <v>4080</v>
      </c>
      <c r="B4141" s="1232">
        <f>'Acct Summary 7-8'!H19</f>
        <v>5665375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266708</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40215000</v>
      </c>
      <c r="C4171" s="14" t="s">
        <v>671</v>
      </c>
      <c r="D4171" s="14" t="str">
        <f t="shared" si="64"/>
        <v>Error?</v>
      </c>
    </row>
    <row r="4172" spans="1:4" x14ac:dyDescent="0.2">
      <c r="A4172" s="55">
        <v>4111</v>
      </c>
      <c r="B4172" s="1232">
        <f>'Short-Term Long-Term Debt 25'!J49</f>
        <v>37165983</v>
      </c>
      <c r="C4172" s="14" t="s">
        <v>671</v>
      </c>
      <c r="D4172" s="14" t="str">
        <f t="shared" si="64"/>
        <v>Error?</v>
      </c>
    </row>
    <row r="4173" spans="1:4" x14ac:dyDescent="0.2">
      <c r="A4173" s="55">
        <v>4112</v>
      </c>
      <c r="B4173" s="1232">
        <f>'Short-Term Long-Term Debt 25'!H49</f>
        <v>5582000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3999.9</v>
      </c>
      <c r="C4265" s="14" t="s">
        <v>671</v>
      </c>
      <c r="D4265" s="14" t="str">
        <f t="shared" si="65"/>
        <v>Error?</v>
      </c>
      <c r="E4265" s="811"/>
    </row>
    <row r="4266" spans="1:5" x14ac:dyDescent="0.2">
      <c r="A4266" s="91">
        <v>4205</v>
      </c>
      <c r="B4266" s="1232">
        <f>('FP Info 3'!F10)*100000</f>
        <v>603</v>
      </c>
      <c r="C4266" s="14" t="s">
        <v>671</v>
      </c>
      <c r="D4266" s="14" t="str">
        <f t="shared" si="65"/>
        <v>Error?</v>
      </c>
      <c r="E4266" s="811"/>
    </row>
    <row r="4267" spans="1:5" x14ac:dyDescent="0.2">
      <c r="A4267" s="91">
        <v>4206</v>
      </c>
      <c r="B4267" s="1232">
        <f>('FP Info 3'!H10)*100000</f>
        <v>221.1</v>
      </c>
      <c r="C4267" s="14" t="s">
        <v>671</v>
      </c>
      <c r="D4267" s="14" t="str">
        <f t="shared" si="65"/>
        <v>Error?</v>
      </c>
      <c r="E4267" s="811"/>
    </row>
    <row r="4268" spans="1:5" x14ac:dyDescent="0.2">
      <c r="A4268" s="91">
        <v>4207</v>
      </c>
      <c r="B4268" s="1232">
        <f>('FP Info 3'!J10)*100000</f>
        <v>4824</v>
      </c>
      <c r="C4268" s="14" t="s">
        <v>671</v>
      </c>
      <c r="D4268" s="14" t="str">
        <f t="shared" si="65"/>
        <v>Error?</v>
      </c>
    </row>
    <row r="4269" spans="1:5" x14ac:dyDescent="0.2">
      <c r="A4269" s="91">
        <v>4208</v>
      </c>
      <c r="B4269" s="1232">
        <f>'FP Info 3'!J16</f>
        <v>17765295</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31767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28028</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312747</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659773</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40031</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659773</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40031</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65951</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314640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9.9999999999999992E-2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460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161590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263172</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608159777</v>
      </c>
      <c r="D4995" s="14" t="str">
        <f t="shared" si="77"/>
        <v>Error?</v>
      </c>
    </row>
    <row r="4996" spans="1:4" x14ac:dyDescent="0.2">
      <c r="A4996" s="91">
        <v>4935</v>
      </c>
      <c r="B4996" s="1232">
        <f>'FP Info 3'!H31</f>
        <v>83926049.226000011</v>
      </c>
      <c r="D4996" s="14" t="str">
        <f t="shared" si="77"/>
        <v>Error?</v>
      </c>
    </row>
    <row r="4997" spans="1:4" x14ac:dyDescent="0.2">
      <c r="A4997" s="91">
        <v>4936</v>
      </c>
      <c r="B4997" s="1232">
        <f>'FP Info 3'!H37</f>
        <v>40215000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29047953</v>
      </c>
      <c r="D5061" s="14" t="str">
        <f t="shared" si="78"/>
        <v>Error?</v>
      </c>
    </row>
    <row r="5062" spans="1:4" x14ac:dyDescent="0.2">
      <c r="A5062" s="83">
        <v>5001</v>
      </c>
      <c r="D5062" s="14" t="str">
        <f t="shared" si="78"/>
        <v>OK</v>
      </c>
    </row>
    <row r="5063" spans="1:4" x14ac:dyDescent="0.2">
      <c r="A5063" s="55">
        <v>5002</v>
      </c>
      <c r="B5063" s="1232">
        <f>'Revenues 9-14'!C7</f>
        <v>215335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29263288</v>
      </c>
      <c r="C5066" s="14" t="s">
        <v>671</v>
      </c>
      <c r="D5066" s="14" t="str">
        <f t="shared" si="78"/>
        <v>Error?</v>
      </c>
    </row>
    <row r="5067" spans="1:4" x14ac:dyDescent="0.2">
      <c r="A5067" s="55">
        <v>5006</v>
      </c>
      <c r="B5067" s="1232">
        <f>'Revenues 9-14'!C14</f>
        <v>59144</v>
      </c>
      <c r="D5067" s="14" t="str">
        <f t="shared" si="78"/>
        <v>Error?</v>
      </c>
    </row>
    <row r="5068" spans="1:4" x14ac:dyDescent="0.2">
      <c r="A5068" s="55">
        <v>5007</v>
      </c>
      <c r="B5068" s="1232">
        <f>'Revenues 9-14'!C15</f>
        <v>100000</v>
      </c>
      <c r="D5068" s="14" t="str">
        <f t="shared" si="78"/>
        <v>Error?</v>
      </c>
    </row>
    <row r="5069" spans="1:4" x14ac:dyDescent="0.2">
      <c r="A5069" s="55">
        <v>5008</v>
      </c>
      <c r="B5069" s="1232">
        <f>'Revenues 9-14'!C16</f>
        <v>1103640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1262784</v>
      </c>
      <c r="C5071" s="14" t="s">
        <v>671</v>
      </c>
      <c r="D5071" s="14" t="str">
        <f t="shared" si="78"/>
        <v>Error?</v>
      </c>
    </row>
    <row r="5072" spans="1:4" x14ac:dyDescent="0.2">
      <c r="A5072" s="55">
        <v>5011</v>
      </c>
      <c r="B5072" s="1232">
        <f>'Revenues 9-14'!C20</f>
        <v>43367</v>
      </c>
      <c r="D5072" s="14" t="str">
        <f t="shared" si="78"/>
        <v>Error?</v>
      </c>
    </row>
    <row r="5073" spans="1:4" x14ac:dyDescent="0.2">
      <c r="A5073" s="55">
        <v>5012</v>
      </c>
      <c r="B5073" s="1232">
        <f>'Revenues 9-14'!C21</f>
        <v>14211</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5825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393605</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54592</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638721</v>
      </c>
      <c r="C5087" s="14" t="s">
        <v>671</v>
      </c>
      <c r="D5087" s="14" t="str">
        <f t="shared" si="78"/>
        <v>Error?</v>
      </c>
    </row>
    <row r="5088" spans="1:4" x14ac:dyDescent="0.2">
      <c r="A5088" s="55">
        <v>5027</v>
      </c>
      <c r="B5088" s="1232">
        <f>'Revenues 9-14'!C65</f>
        <v>16919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16919</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7730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68007</v>
      </c>
      <c r="C5096" s="14" t="s">
        <v>671</v>
      </c>
      <c r="D5096" s="14" t="str">
        <f t="shared" si="78"/>
        <v>Error?</v>
      </c>
    </row>
    <row r="5097" spans="1:4" x14ac:dyDescent="0.2">
      <c r="A5097" s="55">
        <v>5036</v>
      </c>
      <c r="B5097" s="1232">
        <f>'Revenues 9-14'!C77</f>
        <v>33690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662236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695926</v>
      </c>
      <c r="C5102" s="14" t="s">
        <v>671</v>
      </c>
      <c r="D5102" s="14" t="str">
        <f t="shared" si="78"/>
        <v>Error?</v>
      </c>
    </row>
    <row r="5103" spans="1:4" x14ac:dyDescent="0.2">
      <c r="A5103" s="55">
        <v>5042</v>
      </c>
      <c r="B5103" s="1232">
        <f>'Revenues 9-14'!C84</f>
        <v>144023</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144023</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2790</v>
      </c>
      <c r="D5114" s="14" t="str">
        <f t="shared" si="78"/>
        <v>Error?</v>
      </c>
    </row>
    <row r="5115" spans="1:4" x14ac:dyDescent="0.2">
      <c r="A5115" s="55">
        <v>5054</v>
      </c>
      <c r="B5115" s="1232">
        <f>'Revenues 9-14'!C98</f>
        <v>157315</v>
      </c>
      <c r="D5115" s="14" t="str">
        <f t="shared" si="78"/>
        <v>Error?</v>
      </c>
    </row>
    <row r="5116" spans="1:4" x14ac:dyDescent="0.2">
      <c r="A5116" s="55">
        <v>5055</v>
      </c>
      <c r="B5116" s="1232">
        <f>'Revenues 9-14'!C99</f>
        <v>7268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1316</v>
      </c>
      <c r="D5118" s="14" t="str">
        <f t="shared" si="78"/>
        <v>Error?</v>
      </c>
    </row>
    <row r="5119" spans="1:4" x14ac:dyDescent="0.2">
      <c r="A5119" s="55">
        <v>5058</v>
      </c>
      <c r="B5119" s="1232">
        <f>'Revenues 9-14'!C107</f>
        <v>431048</v>
      </c>
      <c r="D5119" s="14" t="str">
        <f t="shared" ref="D5119:D5182" si="79">IF(ISBLANK(B5119),"OK",IF(A5119-B5119=0,"OK","Error?"))</f>
        <v>Error?</v>
      </c>
    </row>
    <row r="5120" spans="1:4" x14ac:dyDescent="0.2">
      <c r="A5120" s="55">
        <v>5059</v>
      </c>
      <c r="B5120" s="1232">
        <f>'Revenues 9-14'!C108</f>
        <v>606697</v>
      </c>
      <c r="C5120" s="14" t="s">
        <v>671</v>
      </c>
      <c r="D5120" s="14" t="str">
        <f t="shared" si="79"/>
        <v>Error?</v>
      </c>
    </row>
    <row r="5121" spans="1:4" x14ac:dyDescent="0.2">
      <c r="A5121" s="55">
        <v>5060</v>
      </c>
      <c r="B5121" s="1232">
        <f>'Revenues 9-14'!C109</f>
        <v>32696365</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7476958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7476958</v>
      </c>
      <c r="C5132" s="14" t="s">
        <v>671</v>
      </c>
      <c r="D5132" s="14" t="str">
        <f t="shared" si="79"/>
        <v>Error?</v>
      </c>
    </row>
    <row r="5133" spans="1:4" x14ac:dyDescent="0.2">
      <c r="A5133" s="55">
        <v>5072</v>
      </c>
      <c r="B5133" s="1232">
        <f>'Revenues 9-14'!C124</f>
        <v>433628</v>
      </c>
      <c r="D5133" s="14" t="str">
        <f t="shared" si="79"/>
        <v>Error?</v>
      </c>
    </row>
    <row r="5134" spans="1:4" x14ac:dyDescent="0.2">
      <c r="A5134" s="55">
        <v>5073</v>
      </c>
      <c r="B5134" s="1232">
        <f>'Revenues 9-14'!C125</f>
        <v>574593</v>
      </c>
      <c r="D5134" s="14" t="str">
        <f t="shared" si="79"/>
        <v>Error?</v>
      </c>
    </row>
    <row r="5135" spans="1:4" x14ac:dyDescent="0.2">
      <c r="A5135" s="55">
        <v>5074</v>
      </c>
      <c r="B5135" s="1232">
        <f>'Revenues 9-14'!C126</f>
        <v>1224936</v>
      </c>
      <c r="D5135" s="14" t="str">
        <f t="shared" si="79"/>
        <v>Error?</v>
      </c>
    </row>
    <row r="5136" spans="1:4" x14ac:dyDescent="0.2">
      <c r="A5136" s="83">
        <v>5075</v>
      </c>
      <c r="D5136" s="14" t="str">
        <f t="shared" si="79"/>
        <v>OK</v>
      </c>
    </row>
    <row r="5137" spans="1:4" x14ac:dyDescent="0.2">
      <c r="A5137" s="55">
        <v>5076</v>
      </c>
      <c r="B5137" s="1232">
        <f>'Revenues 9-14'!C127</f>
        <v>2054346</v>
      </c>
      <c r="D5137" s="14" t="str">
        <f t="shared" si="79"/>
        <v>Error?</v>
      </c>
    </row>
    <row r="5138" spans="1:4" x14ac:dyDescent="0.2">
      <c r="A5138" s="83">
        <v>5077</v>
      </c>
      <c r="D5138" s="14" t="str">
        <f t="shared" si="79"/>
        <v>OK</v>
      </c>
    </row>
    <row r="5139" spans="1:4" x14ac:dyDescent="0.2">
      <c r="A5139" s="55">
        <v>5078</v>
      </c>
      <c r="B5139" s="1232">
        <f>'Revenues 9-14'!C128</f>
        <v>100028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6688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4394219</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30427</v>
      </c>
      <c r="D5152" s="14" t="str">
        <f t="shared" si="79"/>
        <v>Error?</v>
      </c>
    </row>
    <row r="5153" spans="1:4" x14ac:dyDescent="0.2">
      <c r="A5153" s="55">
        <v>5092</v>
      </c>
      <c r="B5153" s="1232">
        <f>'Revenues 9-14'!C135</f>
        <v>10119</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43046</v>
      </c>
      <c r="C5161" s="14" t="s">
        <v>671</v>
      </c>
      <c r="D5161" s="14" t="str">
        <f t="shared" si="79"/>
        <v>Error?</v>
      </c>
    </row>
    <row r="5162" spans="1:4" x14ac:dyDescent="0.2">
      <c r="A5162" s="83">
        <v>5101</v>
      </c>
      <c r="D5162" s="14" t="str">
        <f t="shared" si="79"/>
        <v>OK</v>
      </c>
    </row>
    <row r="5163" spans="1:4" x14ac:dyDescent="0.2">
      <c r="A5163" s="55">
        <v>5102</v>
      </c>
      <c r="B5163" s="1232">
        <f>'Revenues 9-14'!C142</f>
        <v>170061</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170061</v>
      </c>
      <c r="C5165" s="14" t="s">
        <v>671</v>
      </c>
      <c r="D5165" s="14" t="str">
        <f t="shared" si="79"/>
        <v>Error?</v>
      </c>
    </row>
    <row r="5166" spans="1:4" x14ac:dyDescent="0.2">
      <c r="A5166" s="83">
        <v>5105</v>
      </c>
      <c r="D5166" s="14" t="str">
        <f t="shared" si="79"/>
        <v>OK</v>
      </c>
    </row>
    <row r="5167" spans="1:4" x14ac:dyDescent="0.2">
      <c r="A5167" s="55">
        <v>5106</v>
      </c>
      <c r="B5167" s="1232">
        <f>'Revenues 9-14'!C145</f>
        <v>19189</v>
      </c>
      <c r="D5167" s="14" t="str">
        <f t="shared" si="79"/>
        <v>Error?</v>
      </c>
    </row>
    <row r="5168" spans="1:4" x14ac:dyDescent="0.2">
      <c r="A5168" s="55">
        <v>5107</v>
      </c>
      <c r="B5168" s="1232">
        <f>'Revenues 9-14'!C147</f>
        <v>31975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361255</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159488</v>
      </c>
      <c r="D5194" s="14" t="str">
        <f t="shared" si="80"/>
        <v>Error?</v>
      </c>
    </row>
    <row r="5195" spans="1:4" x14ac:dyDescent="0.2">
      <c r="A5195" s="83">
        <v>5134</v>
      </c>
      <c r="D5195" s="14" t="str">
        <f t="shared" si="80"/>
        <v>OK</v>
      </c>
    </row>
    <row r="5196" spans="1:4" x14ac:dyDescent="0.2">
      <c r="A5196" s="55">
        <v>5135</v>
      </c>
      <c r="B5196" s="1232">
        <f>'Revenues 9-14'!C158</f>
        <v>1289671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6630494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14107452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1427781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436089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119854</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1983724</v>
      </c>
      <c r="C5246" s="14" t="s">
        <v>671</v>
      </c>
      <c r="D5246" s="14" t="str">
        <f t="shared" si="80"/>
        <v>Error?</v>
      </c>
    </row>
    <row r="5247" spans="1:4" x14ac:dyDescent="0.2">
      <c r="A5247" s="55">
        <v>5186</v>
      </c>
      <c r="B5247" s="1232">
        <f>'Revenues 9-14'!C203</f>
        <v>2123992</v>
      </c>
      <c r="D5247" s="14" t="str">
        <f t="shared" ref="D5247:D5310" si="81">IF(ISBLANK(B5247),"OK",IF(A5247-B5247=0,"OK","Error?"))</f>
        <v>Error?</v>
      </c>
    </row>
    <row r="5248" spans="1:4" x14ac:dyDescent="0.2">
      <c r="A5248" s="55">
        <v>5187</v>
      </c>
      <c r="B5248" s="1232">
        <f>'Revenues 9-14'!C204</f>
        <v>79434</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2203426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80449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1096980</v>
      </c>
      <c r="D5278" s="14" t="str">
        <f t="shared" si="81"/>
        <v>Error?</v>
      </c>
    </row>
    <row r="5279" spans="1:4" x14ac:dyDescent="0.2">
      <c r="A5279" s="55">
        <v>5218</v>
      </c>
      <c r="B5279" s="1232">
        <f>'Revenues 9-14'!C221</f>
        <v>109272</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1286701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245307</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25115</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7482377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7482377</v>
      </c>
      <c r="C5326" s="14" t="s">
        <v>671</v>
      </c>
      <c r="D5326" s="14" t="str">
        <f t="shared" si="82"/>
        <v>Error?</v>
      </c>
    </row>
    <row r="5327" spans="1:4" x14ac:dyDescent="0.2">
      <c r="A5327" s="55">
        <v>5266</v>
      </c>
      <c r="B5327" s="1232">
        <f>'Revenues 9-14'!C275</f>
        <v>54286194</v>
      </c>
      <c r="C5327" s="14" t="s">
        <v>671</v>
      </c>
      <c r="D5327" s="14" t="str">
        <f t="shared" si="82"/>
        <v>Error?</v>
      </c>
    </row>
    <row r="5328" spans="1:4" x14ac:dyDescent="0.2">
      <c r="A5328" s="55">
        <v>5267</v>
      </c>
      <c r="B5328" s="1232">
        <f>'Revenues 9-14'!D5</f>
        <v>4341402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4341402</v>
      </c>
      <c r="C5334" s="14" t="s">
        <v>671</v>
      </c>
      <c r="D5334" s="14" t="str">
        <f t="shared" si="82"/>
        <v>Error?</v>
      </c>
    </row>
    <row r="5335" spans="1:4" x14ac:dyDescent="0.2">
      <c r="A5335" s="55">
        <v>5274</v>
      </c>
      <c r="B5335" s="1232">
        <f>'Revenues 9-14'!D14</f>
        <v>8696</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8696</v>
      </c>
      <c r="C5339" s="14" t="s">
        <v>671</v>
      </c>
      <c r="D5339" s="14" t="str">
        <f t="shared" si="82"/>
        <v>Error?</v>
      </c>
    </row>
    <row r="5340" spans="1:4" x14ac:dyDescent="0.2">
      <c r="A5340" s="55">
        <v>5279</v>
      </c>
      <c r="B5340" s="1232">
        <f>'Revenues 9-14'!D65</f>
        <v>159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159</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26292</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26292</v>
      </c>
      <c r="C5355" s="14" t="s">
        <v>671</v>
      </c>
      <c r="D5355" s="14" t="str">
        <f t="shared" si="82"/>
        <v>Error?</v>
      </c>
    </row>
    <row r="5356" spans="1:4" x14ac:dyDescent="0.2">
      <c r="A5356" s="55">
        <v>5295</v>
      </c>
      <c r="B5356" s="1232">
        <f>'Revenues 9-14'!D109</f>
        <v>4376549</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4376549</v>
      </c>
      <c r="C5508" s="14" t="s">
        <v>671</v>
      </c>
      <c r="D5508" s="14" t="str">
        <f t="shared" si="85"/>
        <v>Error?</v>
      </c>
    </row>
    <row r="5509" spans="1:4" x14ac:dyDescent="0.2">
      <c r="A5509" s="55">
        <v>5448</v>
      </c>
      <c r="B5509" s="1232">
        <f>'Revenues 9-14'!E5</f>
        <v>5305417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5305417</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10657</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10657</v>
      </c>
      <c r="C5518" s="14" t="s">
        <v>671</v>
      </c>
      <c r="D5518" s="14" t="str">
        <f t="shared" si="85"/>
        <v>Error?</v>
      </c>
    </row>
    <row r="5519" spans="1:4" x14ac:dyDescent="0.2">
      <c r="A5519" s="55">
        <v>5458</v>
      </c>
      <c r="B5519" s="1232">
        <f>'Revenues 9-14'!E65</f>
        <v>1514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1514</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5317588</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5317588</v>
      </c>
      <c r="C5552" s="14" t="s">
        <v>671</v>
      </c>
      <c r="D5552" s="14" t="str">
        <f t="shared" si="85"/>
        <v>Error?</v>
      </c>
    </row>
    <row r="5553" spans="1:4" x14ac:dyDescent="0.2">
      <c r="A5553" s="55">
        <v>5492</v>
      </c>
      <c r="B5553" s="1232">
        <f>'Revenues 9-14'!F5</f>
        <v>1453193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1453193</v>
      </c>
      <c r="C5557" s="14" t="s">
        <v>671</v>
      </c>
      <c r="D5557" s="14" t="str">
        <f t="shared" si="85"/>
        <v>Error?</v>
      </c>
    </row>
    <row r="5558" spans="1:4" x14ac:dyDescent="0.2">
      <c r="A5558" s="55">
        <v>5497</v>
      </c>
      <c r="B5558" s="1232">
        <f>'Revenues 9-14'!F14</f>
        <v>2563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2563</v>
      </c>
      <c r="C5562" s="14" t="s">
        <v>671</v>
      </c>
      <c r="D5562" s="14" t="str">
        <f t="shared" si="85"/>
        <v>Error?</v>
      </c>
    </row>
    <row r="5563" spans="1:4" x14ac:dyDescent="0.2">
      <c r="A5563" s="55">
        <v>5502</v>
      </c>
      <c r="B5563" s="1232">
        <f>'Revenues 9-14'!F42</f>
        <v>6423</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6423</v>
      </c>
      <c r="C5579" s="14" t="s">
        <v>671</v>
      </c>
      <c r="D5579" s="14" t="str">
        <f t="shared" si="86"/>
        <v>Error?</v>
      </c>
    </row>
    <row r="5580" spans="1:4" x14ac:dyDescent="0.2">
      <c r="A5580" s="55">
        <v>5519</v>
      </c>
      <c r="B5580" s="1232">
        <f>'Revenues 9-14'!F65</f>
        <v>203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203</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47400</v>
      </c>
      <c r="D5586" s="14" t="str">
        <f t="shared" si="86"/>
        <v>Error?</v>
      </c>
    </row>
    <row r="5587" spans="1:4" x14ac:dyDescent="0.2">
      <c r="A5587" s="55">
        <v>5526</v>
      </c>
      <c r="B5587" s="1232">
        <f>'Revenues 9-14'!F108</f>
        <v>47400</v>
      </c>
      <c r="C5587" s="14" t="s">
        <v>671</v>
      </c>
      <c r="D5587" s="14" t="str">
        <f t="shared" si="86"/>
        <v>Error?</v>
      </c>
    </row>
    <row r="5588" spans="1:4" x14ac:dyDescent="0.2">
      <c r="A5588" s="55">
        <v>5527</v>
      </c>
      <c r="B5588" s="1232">
        <f>'Revenues 9-14'!F109</f>
        <v>1509782</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48220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48220</v>
      </c>
      <c r="C5614" s="14" t="s">
        <v>671</v>
      </c>
      <c r="D5614" s="14" t="str">
        <f t="shared" si="86"/>
        <v>Error?</v>
      </c>
    </row>
    <row r="5615" spans="1:4" x14ac:dyDescent="0.2">
      <c r="A5615" s="55">
        <v>5554</v>
      </c>
      <c r="B5615" s="1232">
        <f>'Revenues 9-14'!F151</f>
        <v>157780</v>
      </c>
      <c r="D5615" s="14" t="str">
        <f t="shared" si="86"/>
        <v>Error?</v>
      </c>
    </row>
    <row r="5616" spans="1:4" x14ac:dyDescent="0.2">
      <c r="A5616" s="83">
        <v>5555</v>
      </c>
      <c r="D5616" s="14" t="str">
        <f t="shared" si="86"/>
        <v>OK</v>
      </c>
    </row>
    <row r="5617" spans="1:4" x14ac:dyDescent="0.2">
      <c r="A5617" s="55">
        <v>5556</v>
      </c>
      <c r="B5617" s="1232">
        <f>'Revenues 9-14'!F152</f>
        <v>463198</v>
      </c>
      <c r="D5617" s="14" t="str">
        <f t="shared" si="86"/>
        <v>Error?</v>
      </c>
    </row>
    <row r="5618" spans="1:4" x14ac:dyDescent="0.2">
      <c r="A5618" s="55">
        <v>5557</v>
      </c>
      <c r="B5618" s="1232">
        <f>'Revenues 9-14'!F154</f>
        <v>620978</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140760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809958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809958</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68059</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68059</v>
      </c>
      <c r="C5719" s="14" t="s">
        <v>671</v>
      </c>
      <c r="D5719" s="14" t="str">
        <f t="shared" si="88"/>
        <v>Error?</v>
      </c>
    </row>
    <row r="5720" spans="1:4" x14ac:dyDescent="0.2">
      <c r="A5720" s="55">
        <v>5659</v>
      </c>
      <c r="B5720" s="1232">
        <f>'Revenues 9-14'!F275</f>
        <v>2387799</v>
      </c>
      <c r="C5720" s="14" t="s">
        <v>671</v>
      </c>
      <c r="D5720" s="14" t="str">
        <f t="shared" si="88"/>
        <v>Error?</v>
      </c>
    </row>
    <row r="5721" spans="1:4" x14ac:dyDescent="0.2">
      <c r="A5721" s="55">
        <v>5660</v>
      </c>
      <c r="B5721" s="1232">
        <f>'Revenues 9-14'!G5</f>
        <v>790933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676145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1467078</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2572</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2572</v>
      </c>
      <c r="C5730" s="14" t="s">
        <v>671</v>
      </c>
      <c r="D5730" s="14" t="str">
        <f t="shared" si="88"/>
        <v>Error?</v>
      </c>
    </row>
    <row r="5731" spans="1:4" x14ac:dyDescent="0.2">
      <c r="A5731" s="55">
        <v>5670</v>
      </c>
      <c r="B5731" s="1232">
        <f>'Revenues 9-14'!G65</f>
        <v>12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1469662</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4598</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4598</v>
      </c>
      <c r="C5881" s="14" t="s">
        <v>671</v>
      </c>
      <c r="D5881" s="14" t="str">
        <f t="shared" si="90"/>
        <v>Error?</v>
      </c>
    </row>
    <row r="5882" spans="1:4" x14ac:dyDescent="0.2">
      <c r="A5882" s="55">
        <v>5821</v>
      </c>
      <c r="B5882" s="1232">
        <f>'Revenues 9-14'!H96</f>
        <v>50000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4741</v>
      </c>
      <c r="D5885" s="14" t="str">
        <f t="shared" si="90"/>
        <v>Error?</v>
      </c>
    </row>
    <row r="5886" spans="1:4" x14ac:dyDescent="0.2">
      <c r="A5886" s="55">
        <v>5825</v>
      </c>
      <c r="B5886" s="1232">
        <f>'Revenues 9-14'!H108</f>
        <v>3347495</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3352093</v>
      </c>
      <c r="C5915" s="14" t="s">
        <v>671</v>
      </c>
      <c r="D5915" s="14" t="str">
        <f t="shared" si="91"/>
        <v>Error?</v>
      </c>
    </row>
    <row r="5916" spans="1:4" x14ac:dyDescent="0.2">
      <c r="A5916" s="55">
        <v>5855</v>
      </c>
      <c r="B5916" s="1232">
        <f>'Revenues 9-14'!I5</f>
        <v>16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2489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2489</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2505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363938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363938</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318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318</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364256</v>
      </c>
      <c r="C6023" s="14" t="s">
        <v>671</v>
      </c>
      <c r="D6023" s="14" t="str">
        <f t="shared" si="93"/>
        <v>Error?</v>
      </c>
    </row>
    <row r="6024" spans="1:5" x14ac:dyDescent="0.2">
      <c r="A6024" s="55">
        <v>5963</v>
      </c>
      <c r="B6024" s="1232">
        <f>'Revenues 9-14'!G109</f>
        <v>1469662</v>
      </c>
      <c r="C6024" s="14" t="s">
        <v>671</v>
      </c>
      <c r="D6024" s="14" t="str">
        <f t="shared" si="93"/>
        <v>Error?</v>
      </c>
    </row>
    <row r="6025" spans="1:5" x14ac:dyDescent="0.2">
      <c r="A6025" s="55">
        <v>5964</v>
      </c>
      <c r="B6025" s="1232">
        <f>'Revenues 9-14'!H109</f>
        <v>3352093</v>
      </c>
      <c r="C6025" s="14" t="s">
        <v>671</v>
      </c>
      <c r="D6025" s="14" t="str">
        <f t="shared" si="93"/>
        <v>Error?</v>
      </c>
    </row>
    <row r="6026" spans="1:5" x14ac:dyDescent="0.2">
      <c r="A6026" s="55">
        <v>5965</v>
      </c>
      <c r="B6026" s="1232">
        <f>'Revenues 9-14'!I109</f>
        <v>2505</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364256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60277</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123695</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3842.83</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4690000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3929191</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155770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84364</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264</v>
      </c>
      <c r="D6123" s="14" t="str">
        <f t="shared" si="94"/>
        <v>Error?</v>
      </c>
      <c r="E6123" s="14" t="s">
        <v>209</v>
      </c>
    </row>
    <row r="6124" spans="1:5" x14ac:dyDescent="0.2">
      <c r="A6124">
        <v>6063</v>
      </c>
      <c r="B6124" s="1232">
        <f>'Assets-Liab 5-6'!J13</f>
        <v>529156</v>
      </c>
      <c r="D6124" s="14" t="str">
        <f t="shared" si="94"/>
        <v>Error?</v>
      </c>
      <c r="E6124" s="14" t="s">
        <v>209</v>
      </c>
    </row>
    <row r="6125" spans="1:5" x14ac:dyDescent="0.2">
      <c r="A6125">
        <v>6064</v>
      </c>
      <c r="B6125" s="1232">
        <f>'Assets-Liab 5-6'!C25</f>
        <v>240000</v>
      </c>
      <c r="D6125" s="14" t="str">
        <f t="shared" si="94"/>
        <v>Error?</v>
      </c>
      <c r="E6125" s="14" t="s">
        <v>209</v>
      </c>
    </row>
    <row r="6126" spans="1:5" x14ac:dyDescent="0.2">
      <c r="A6126">
        <v>6065</v>
      </c>
      <c r="B6126" s="1232">
        <f>'Assets-Liab 5-6'!D25</f>
        <v>3550000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700000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200000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1807448</v>
      </c>
      <c r="D6142" s="14" t="str">
        <f t="shared" si="94"/>
        <v>Error?</v>
      </c>
      <c r="E6142" s="14" t="s">
        <v>209</v>
      </c>
    </row>
    <row r="6143" spans="1:5" x14ac:dyDescent="0.2">
      <c r="A6143">
        <v>6082</v>
      </c>
      <c r="B6143" s="1232">
        <f>'Assets-Liab 5-6'!D27</f>
        <v>81276</v>
      </c>
      <c r="D6143" s="14" t="str">
        <f t="shared" ref="D6143:D6206" si="95">IF(ISBLANK(B6143),"OK",IF(A6143-B6143=0,"OK","Error?"))</f>
        <v>Error?</v>
      </c>
      <c r="E6143" s="14" t="s">
        <v>209</v>
      </c>
    </row>
    <row r="6144" spans="1:5" x14ac:dyDescent="0.2">
      <c r="A6144">
        <v>6083</v>
      </c>
      <c r="B6144" s="1232">
        <f>'Assets-Liab 5-6'!E27</f>
        <v>118884</v>
      </c>
      <c r="D6144" s="14" t="str">
        <f t="shared" si="95"/>
        <v>Error?</v>
      </c>
      <c r="E6144" s="14" t="s">
        <v>209</v>
      </c>
    </row>
    <row r="6145" spans="1:5" x14ac:dyDescent="0.2">
      <c r="A6145">
        <v>6084</v>
      </c>
      <c r="B6145" s="1232">
        <f>'Assets-Liab 5-6'!F27</f>
        <v>50998</v>
      </c>
      <c r="D6145" s="14" t="str">
        <f t="shared" si="95"/>
        <v>Error?</v>
      </c>
      <c r="E6145" s="14" t="s">
        <v>209</v>
      </c>
    </row>
    <row r="6146" spans="1:5" x14ac:dyDescent="0.2">
      <c r="A6146">
        <v>6085</v>
      </c>
      <c r="B6146" s="1232">
        <f>'Assets-Liab 5-6'!G27</f>
        <v>463891</v>
      </c>
      <c r="D6146" s="14" t="str">
        <f t="shared" si="95"/>
        <v>Error?</v>
      </c>
      <c r="E6146" s="14" t="s">
        <v>209</v>
      </c>
    </row>
    <row r="6147" spans="1:5" x14ac:dyDescent="0.2">
      <c r="A6147">
        <v>6086</v>
      </c>
      <c r="B6147" s="1232">
        <f>'Assets-Liab 5-6'!H27</f>
        <v>443406</v>
      </c>
      <c r="D6147" s="14" t="str">
        <f t="shared" si="95"/>
        <v>Error?</v>
      </c>
      <c r="E6147" s="14" t="s">
        <v>209</v>
      </c>
    </row>
    <row r="6148" spans="1:5" x14ac:dyDescent="0.2">
      <c r="A6148">
        <v>6087</v>
      </c>
      <c r="B6148" s="1232">
        <f>'Assets-Liab 5-6'!I27</f>
        <v>20</v>
      </c>
      <c r="D6148" s="14" t="str">
        <f t="shared" si="95"/>
        <v>Error?</v>
      </c>
      <c r="E6148" s="14" t="s">
        <v>209</v>
      </c>
    </row>
    <row r="6149" spans="1:5" x14ac:dyDescent="0.2">
      <c r="A6149">
        <v>6088</v>
      </c>
      <c r="B6149" s="1232">
        <f>'Assets-Liab 5-6'!J27</f>
        <v>300348</v>
      </c>
      <c r="D6149" s="14" t="str">
        <f t="shared" si="95"/>
        <v>Error?</v>
      </c>
      <c r="E6149" s="14" t="s">
        <v>209</v>
      </c>
    </row>
    <row r="6150" spans="1:5" x14ac:dyDescent="0.2">
      <c r="A6150">
        <v>6089</v>
      </c>
      <c r="B6150" s="1232">
        <f>'Assets-Liab 5-6'!K27</f>
        <v>9136</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3940770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224041</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724389</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-195233</v>
      </c>
      <c r="D6215" s="14" t="str">
        <f t="shared" si="96"/>
        <v>Error?</v>
      </c>
      <c r="E6215" s="14" t="s">
        <v>209</v>
      </c>
    </row>
    <row r="6216" spans="1:5" x14ac:dyDescent="0.2">
      <c r="A6216">
        <v>6155</v>
      </c>
      <c r="B6216" s="1232">
        <f>'Assets-Liab 5-6'!J41</f>
        <v>529156</v>
      </c>
      <c r="D6216" s="14" t="str">
        <f t="shared" si="96"/>
        <v>Error?</v>
      </c>
      <c r="E6216" s="14" t="s">
        <v>209</v>
      </c>
    </row>
    <row r="6217" spans="1:5" x14ac:dyDescent="0.2">
      <c r="A6217">
        <v>6156</v>
      </c>
      <c r="B6217" s="1232">
        <f>'Assets-Liab 5-6'!J4</f>
        <v>217809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311083</v>
      </c>
      <c r="D6219" s="14" t="str">
        <f t="shared" si="96"/>
        <v>Error?</v>
      </c>
      <c r="E6219" s="14" t="s">
        <v>209</v>
      </c>
    </row>
    <row r="6220" spans="1:5" x14ac:dyDescent="0.2">
      <c r="A6220">
        <v>6159</v>
      </c>
      <c r="B6220" s="1232">
        <f>'Acct Summary 7-8'!J4</f>
        <v>820350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820350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820350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523974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523974</v>
      </c>
      <c r="D6229" s="14" t="str">
        <f t="shared" si="96"/>
        <v>Error?</v>
      </c>
      <c r="E6229" s="14" t="s">
        <v>209</v>
      </c>
    </row>
    <row r="6230" spans="1:5" x14ac:dyDescent="0.2">
      <c r="A6230">
        <v>6169</v>
      </c>
      <c r="B6230" s="1232">
        <f>'Acct Summary 7-8'!J20</f>
        <v>296376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296376</v>
      </c>
      <c r="D6263" s="14" t="str">
        <f t="shared" si="96"/>
        <v>Error?</v>
      </c>
      <c r="E6263" s="14" t="s">
        <v>209</v>
      </c>
    </row>
    <row r="6264" spans="1:5" x14ac:dyDescent="0.2">
      <c r="A6264">
        <v>6203</v>
      </c>
      <c r="B6264" s="1232">
        <f>'Acct Summary 7-8'!J79</f>
        <v>-491609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-195233</v>
      </c>
      <c r="D6266" s="14" t="str">
        <f t="shared" si="96"/>
        <v>Error?</v>
      </c>
      <c r="E6266" s="14" t="s">
        <v>209</v>
      </c>
    </row>
    <row r="6267" spans="1:5" x14ac:dyDescent="0.2">
      <c r="A6267">
        <v>6206</v>
      </c>
      <c r="B6267" s="1232">
        <f>'Acct Summary 7-8'!C82</f>
        <v>5902863</v>
      </c>
      <c r="D6267" s="14" t="str">
        <f t="shared" si="96"/>
        <v>Error?</v>
      </c>
      <c r="E6267" s="14" t="s">
        <v>209</v>
      </c>
    </row>
    <row r="6268" spans="1:5" x14ac:dyDescent="0.2">
      <c r="A6268">
        <v>6207</v>
      </c>
      <c r="B6268" s="1232">
        <f>'Acct Summary 7-8'!D82</f>
        <v>1074488</v>
      </c>
      <c r="D6268" s="14" t="str">
        <f t="shared" si="96"/>
        <v>Error?</v>
      </c>
      <c r="E6268" s="14" t="s">
        <v>209</v>
      </c>
    </row>
    <row r="6269" spans="1:5" x14ac:dyDescent="0.2">
      <c r="A6269">
        <v>6208</v>
      </c>
      <c r="B6269" s="1232">
        <f>'Acct Summary 7-8'!E82</f>
        <v>971791</v>
      </c>
      <c r="D6269" s="14" t="str">
        <f t="shared" si="96"/>
        <v>Error?</v>
      </c>
      <c r="E6269" s="14" t="s">
        <v>209</v>
      </c>
    </row>
    <row r="6270" spans="1:5" x14ac:dyDescent="0.2">
      <c r="A6270">
        <v>6209</v>
      </c>
      <c r="B6270" s="1232">
        <f>'Acct Summary 7-8'!F82</f>
        <v>319247</v>
      </c>
      <c r="D6270" s="14" t="str">
        <f t="shared" si="96"/>
        <v>Error?</v>
      </c>
      <c r="E6270" s="14" t="s">
        <v>209</v>
      </c>
    </row>
    <row r="6271" spans="1:5" x14ac:dyDescent="0.2">
      <c r="A6271">
        <v>6210</v>
      </c>
      <c r="B6271" s="1232">
        <f>'Acct Summary 7-8'!G82</f>
        <v>73070</v>
      </c>
      <c r="D6271" s="14" t="str">
        <f t="shared" ref="D6271:D6334" si="97">IF(ISBLANK(B6271),"OK",IF(A6271-B6271=0,"OK","Error?"))</f>
        <v>Error?</v>
      </c>
      <c r="E6271" s="14" t="s">
        <v>209</v>
      </c>
    </row>
    <row r="6272" spans="1:5" x14ac:dyDescent="0.2">
      <c r="A6272">
        <v>6211</v>
      </c>
      <c r="B6272" s="1232">
        <f>'Acct Summary 7-8'!H82</f>
        <v>-1768682</v>
      </c>
      <c r="D6272" s="14" t="str">
        <f t="shared" si="97"/>
        <v>Error?</v>
      </c>
      <c r="E6272" s="14" t="s">
        <v>209</v>
      </c>
    </row>
    <row r="6273" spans="1:5" x14ac:dyDescent="0.2">
      <c r="A6273">
        <v>6212</v>
      </c>
      <c r="B6273" s="1232">
        <f>'Acct Summary 7-8'!I82</f>
        <v>15</v>
      </c>
      <c r="D6273" s="14" t="str">
        <f t="shared" si="97"/>
        <v>Error?</v>
      </c>
      <c r="E6273" s="14" t="s">
        <v>209</v>
      </c>
    </row>
    <row r="6274" spans="1:5" x14ac:dyDescent="0.2">
      <c r="A6274">
        <v>6213</v>
      </c>
      <c r="B6274" s="1232">
        <f>'Acct Summary 7-8'!J82</f>
        <v>296376</v>
      </c>
      <c r="D6274" s="14" t="str">
        <f t="shared" si="97"/>
        <v>Error?</v>
      </c>
      <c r="E6274" s="14" t="s">
        <v>209</v>
      </c>
    </row>
    <row r="6275" spans="1:5" x14ac:dyDescent="0.2">
      <c r="A6275">
        <v>6214</v>
      </c>
      <c r="B6275" s="1232">
        <f>'Acct Summary 7-8'!K82</f>
        <v>97548</v>
      </c>
      <c r="D6275" s="14" t="str">
        <f t="shared" si="97"/>
        <v>Error?</v>
      </c>
      <c r="E6275" s="14" t="s">
        <v>209</v>
      </c>
    </row>
    <row r="6276" spans="1:5" x14ac:dyDescent="0.2">
      <c r="A6276">
        <v>6215</v>
      </c>
      <c r="B6276" s="1232">
        <f>'Acct Summary 7-8'!C83</f>
        <v>0.44329166910734319</v>
      </c>
      <c r="D6276" s="14" t="str">
        <f t="shared" si="97"/>
        <v>Error?</v>
      </c>
      <c r="E6276" s="14" t="s">
        <v>209</v>
      </c>
    </row>
    <row r="6277" spans="1:5" x14ac:dyDescent="0.2">
      <c r="A6277">
        <v>6216</v>
      </c>
      <c r="B6277" s="1232">
        <f>'Acct Summary 7-8'!D83</f>
        <v>-0.44882145979504773</v>
      </c>
      <c r="D6277" s="14" t="str">
        <f t="shared" si="97"/>
        <v>Error?</v>
      </c>
      <c r="E6277" s="14" t="s">
        <v>209</v>
      </c>
    </row>
    <row r="6278" spans="1:5" x14ac:dyDescent="0.2">
      <c r="A6278">
        <v>6217</v>
      </c>
      <c r="B6278" s="1232">
        <f>'Acct Summary 7-8'!E83</f>
        <v>0.31872251370030819</v>
      </c>
      <c r="D6278" s="14" t="str">
        <f t="shared" si="97"/>
        <v>Error?</v>
      </c>
      <c r="E6278" s="14" t="s">
        <v>209</v>
      </c>
    </row>
    <row r="6279" spans="1:5" x14ac:dyDescent="0.2">
      <c r="A6279">
        <v>6218</v>
      </c>
      <c r="B6279" s="1232">
        <f>'Acct Summary 7-8'!F83</f>
        <v>-1.5766296107898286</v>
      </c>
      <c r="D6279" s="14" t="str">
        <f t="shared" si="97"/>
        <v>Error?</v>
      </c>
      <c r="E6279" s="14" t="s">
        <v>209</v>
      </c>
    </row>
    <row r="6280" spans="1:5" x14ac:dyDescent="0.2">
      <c r="A6280">
        <v>6219</v>
      </c>
      <c r="B6280" s="1232">
        <f>'Acct Summary 7-8'!G83</f>
        <v>-0.25096080862478148</v>
      </c>
      <c r="D6280" s="14" t="str">
        <f t="shared" si="97"/>
        <v>Error?</v>
      </c>
      <c r="E6280" s="14" t="s">
        <v>209</v>
      </c>
    </row>
    <row r="6281" spans="1:5" x14ac:dyDescent="0.2">
      <c r="A6281">
        <v>6220</v>
      </c>
      <c r="B6281" s="1232">
        <f>'Acct Summary 7-8'!H83</f>
        <v>-0.38407360598993279</v>
      </c>
      <c r="D6281" s="14" t="str">
        <f t="shared" si="97"/>
        <v>Error?</v>
      </c>
      <c r="E6281" s="14" t="s">
        <v>209</v>
      </c>
    </row>
    <row r="6282" spans="1:5" x14ac:dyDescent="0.2">
      <c r="A6282">
        <v>6221</v>
      </c>
      <c r="B6282" s="1232">
        <f>'Acct Summary 7-8'!I83</f>
        <v>2.128920922367763E-6</v>
      </c>
      <c r="D6282" s="14" t="str">
        <f t="shared" si="97"/>
        <v>Error?</v>
      </c>
      <c r="E6282" s="14" t="s">
        <v>209</v>
      </c>
    </row>
    <row r="6283" spans="1:5" x14ac:dyDescent="0.2">
      <c r="A6283">
        <v>6222</v>
      </c>
      <c r="B6283" s="1232">
        <f>'Acct Summary 7-8'!J83</f>
        <v>-1.5180630323766986</v>
      </c>
      <c r="D6283" s="14" t="str">
        <f t="shared" si="97"/>
        <v>Error?</v>
      </c>
      <c r="E6283" s="14" t="s">
        <v>209</v>
      </c>
    </row>
    <row r="6284" spans="1:5" x14ac:dyDescent="0.2">
      <c r="A6284">
        <v>6223</v>
      </c>
      <c r="B6284" s="1232">
        <f>'Acct Summary 7-8'!K83</f>
        <v>0.21529735038679276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818691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818691</v>
      </c>
      <c r="D6301" s="14" t="str">
        <f t="shared" si="97"/>
        <v>Error?</v>
      </c>
      <c r="E6301" s="14" t="s">
        <v>209</v>
      </c>
    </row>
    <row r="6302" spans="1:5" x14ac:dyDescent="0.2">
      <c r="A6302">
        <v>6241</v>
      </c>
      <c r="B6302" s="1232">
        <f>'Revenues 9-14'!J14</f>
        <v>1651</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1651</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127121</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6500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820350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2500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518328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657274</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189012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192795</v>
      </c>
      <c r="D6981" s="14" t="str">
        <f t="shared" si="108"/>
        <v>Error?</v>
      </c>
    </row>
    <row r="6982" spans="1:4" x14ac:dyDescent="0.2">
      <c r="A6982">
        <v>6921</v>
      </c>
      <c r="B6982" s="1232">
        <f>'Expenditures 15-22'!K85</f>
        <v>192795</v>
      </c>
      <c r="D6982" s="14" t="str">
        <f t="shared" si="108"/>
        <v>Error?</v>
      </c>
    </row>
    <row r="6983" spans="1:4" x14ac:dyDescent="0.2">
      <c r="A6983">
        <v>6922</v>
      </c>
      <c r="B6983" s="1232">
        <f>'Expenditures 15-22'!H86</f>
        <v>51473</v>
      </c>
      <c r="D6983" s="14" t="str">
        <f t="shared" si="108"/>
        <v>Error?</v>
      </c>
    </row>
    <row r="6984" spans="1:4" x14ac:dyDescent="0.2">
      <c r="A6984">
        <v>6923</v>
      </c>
      <c r="B6984" s="1232">
        <f>'Expenditures 15-22'!K86</f>
        <v>51473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244268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10905</v>
      </c>
      <c r="D7004" s="14" t="str">
        <f t="shared" si="108"/>
        <v>Error?</v>
      </c>
    </row>
    <row r="7005" spans="1:4" x14ac:dyDescent="0.2">
      <c r="A7005">
        <v>6944</v>
      </c>
      <c r="B7005" s="1232">
        <f>'Expenditures 15-22'!K97</f>
        <v>10905</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10905</v>
      </c>
      <c r="D7012" s="14" t="str">
        <f t="shared" si="108"/>
        <v>Error?</v>
      </c>
    </row>
    <row r="7013" spans="1:4" x14ac:dyDescent="0.2">
      <c r="A7013">
        <v>6952</v>
      </c>
      <c r="B7013" s="1232">
        <f>'Expenditures 15-22'!K100</f>
        <v>10905</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523974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820350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2926</v>
      </c>
      <c r="D7079" s="14" t="str">
        <f t="shared" si="109"/>
        <v>Error?</v>
      </c>
    </row>
    <row r="7080" spans="1:4" x14ac:dyDescent="0.2">
      <c r="A7080">
        <v>7019</v>
      </c>
      <c r="B7080" s="1232">
        <f>'Expenditures 15-22'!K220</f>
        <v>2926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23106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23106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344483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344483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24573</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24573</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18797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4295</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23092</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108720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108720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519679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4295</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523974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519679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4295</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523974</v>
      </c>
      <c r="D7224" s="14" t="str">
        <f t="shared" si="111"/>
        <v>Error?</v>
      </c>
    </row>
    <row r="7225" spans="1:4" x14ac:dyDescent="0.2">
      <c r="A7225">
        <v>7164</v>
      </c>
      <c r="B7225" s="1232">
        <f>'Expenditures 15-22'!K332</f>
        <v>296376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116916</v>
      </c>
      <c r="D7246" s="14" t="str">
        <f t="shared" si="112"/>
        <v>Error?</v>
      </c>
    </row>
    <row r="7247" spans="1:4" x14ac:dyDescent="0.2">
      <c r="A7247">
        <f t="shared" si="113"/>
        <v>7186</v>
      </c>
      <c r="B7247" s="1232">
        <f>'Expenditures 15-22'!E7</f>
        <v>12005</v>
      </c>
      <c r="D7247" s="14" t="str">
        <f t="shared" si="112"/>
        <v>Error?</v>
      </c>
    </row>
    <row r="7248" spans="1:4" x14ac:dyDescent="0.2">
      <c r="A7248">
        <f t="shared" si="113"/>
        <v>7187</v>
      </c>
      <c r="B7248" s="1232">
        <f>'Expenditures 15-22'!F7</f>
        <v>10025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138249</v>
      </c>
      <c r="D7263" s="14" t="str">
        <f t="shared" si="112"/>
        <v>Error?</v>
      </c>
    </row>
    <row r="7264" spans="1:4" x14ac:dyDescent="0.2">
      <c r="A7264">
        <f t="shared" si="113"/>
        <v>7203</v>
      </c>
      <c r="B7264" s="1232">
        <f>'Expenditures 15-22'!D17</f>
        <v>6385</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1610</v>
      </c>
      <c r="D7266" s="14" t="str">
        <f t="shared" si="112"/>
        <v>Error?</v>
      </c>
    </row>
    <row r="7267" spans="1:5" x14ac:dyDescent="0.2">
      <c r="A7267">
        <f t="shared" si="113"/>
        <v>7206</v>
      </c>
      <c r="B7267" s="1232">
        <f>'Expenditures 15-22'!G17</f>
        <v>42768</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2718745.36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4787982</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2830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3292754</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35000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3330584</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4254155</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436456</v>
      </c>
      <c r="D7724" s="14" t="str">
        <f t="shared" si="126"/>
        <v>Error?</v>
      </c>
      <c r="E7724" s="14" t="s">
        <v>987</v>
      </c>
      <c r="F7724" s="14"/>
    </row>
    <row r="7725" spans="1:6" x14ac:dyDescent="0.2">
      <c r="A7725">
        <v>7664</v>
      </c>
      <c r="B7725" s="1232">
        <f>'Rest Tax Levies-Tort Im 26'!J19</f>
        <v>1815000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2251456</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6505611</v>
      </c>
      <c r="D7730" s="14" t="str">
        <f t="shared" si="126"/>
        <v>Error?</v>
      </c>
      <c r="E7730" s="14" t="s">
        <v>987</v>
      </c>
    </row>
    <row r="7731" spans="1:6" x14ac:dyDescent="0.2">
      <c r="A7731">
        <v>7670</v>
      </c>
      <c r="B7731" s="1232">
        <f>'Revenues 9-14'!H103</f>
        <v>3292754</v>
      </c>
      <c r="D7731" s="14" t="str">
        <f t="shared" si="126"/>
        <v>Error?</v>
      </c>
      <c r="E7731" s="14" t="s">
        <v>987</v>
      </c>
    </row>
    <row r="7732" spans="1:6" x14ac:dyDescent="0.2">
      <c r="A7732">
        <v>7671</v>
      </c>
      <c r="B7732" s="1232">
        <f>'Rest Tax Levies-Tort Im 26'!J24</f>
        <v>1612955</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-6548</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1612955</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90054</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 SEFA (5)</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2016-10-10T22:06:57Z</cp:lastPrinted>
  <dcterms:created xsi:type="dcterms:W3CDTF">2003-10-29T19:06:34Z</dcterms:created>
  <dcterms:modified xsi:type="dcterms:W3CDTF">2016-10-31T16:27:33Z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A44787D4-0540-4523-9961-78E4036D8C6D}">
    <vt:lpwstr>{2AC8AE55-EE1F-47E5-B994-77746C982365}</vt:lpwstr>
  </property>
</Properties>
</file>